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4" documentId="13_ncr:1_{76970749-42B2-46F2-88DD-5ABE0DF42750}" xr6:coauthVersionLast="47" xr6:coauthVersionMax="47" xr10:uidLastSave="{2E581D52-EC3B-4B50-8A6A-A5F235B53D86}"/>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29"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<sst xmlns="http://schemas.openxmlformats.org/spreadsheetml/2006/main" count="672" uniqueCount="307">
  <si>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</si>
  <si>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</si>
  <si>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</si>
  <si>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</si>
  <si>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</si>
  <si>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</si>
  <si>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</si>
  <si>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</si>
  <si>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</si>
  <si>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</si>
  <si>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</si>
  <si>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</si>
  <si>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</si>
  <si>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</si>
  <si>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</si>
  <si>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</si>
  <si>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</si>
  <si>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</si>
  <si>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</si>
  <si>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</si>
  <si>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</si>
  <si>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</si>
  <si>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</si>
  <si>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</si>
  <si>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</si>
  <si>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</si>
  <si>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</si>
  <si>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</si>
  <si>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</si>
  <si>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</si>
  <si>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</si>
  <si>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</si>
  <si>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</si>
  <si>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</si>
  <si>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</si>
  <si>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</si>
  <si>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</si>
  <si>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</si>
  <si>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</si>
  <si>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</si>
  <si>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</si>
  <si>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</si>
  <si>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</si>
  <si>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</si>
  <si>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</si>
  <si>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</si>
  <si>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</si>
  <si>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</si>
  <si>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</si>
  <si>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</si>
  <si>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</si>
  <si>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</si>
  <si>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</si>
  <si>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</si>
  <si>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</si>
  <si>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</si>
  <si>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</si>
  <si>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</si>
  <si>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</si>
  <si>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</si>
  <si>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</si>
  <si>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</si>
  <si>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</si>
  <si>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</si>
  <si>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</si>
  <si>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</si>
  <si>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</si>
  <si>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</si>
  <si>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</si>
  <si>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</si>
  <si>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</si>
  <si>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</si>
  <si>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</si>
  <si>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</si>
  <si>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</si>
  <si>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</si>
  <si>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</si>
  <si>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</si>
  <si>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</si>
  <si>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</si>
  <si>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</si>
  <si>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</si>
  <si>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</si>
  <si>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</si>
  <si>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</si>
  <si>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</si>
  <si>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</si>
  <si>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</si>
  <si>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</si>
  <si>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</si>
  <si>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</si>
  <si>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</si>
  <si>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</si>
  <si>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</si>
  <si>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</si>
  <si>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</si>
  <si>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</si>
  <si>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</si>
  <si>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</si>
  <si>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</si>
  <si>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</si>
  <si>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</si>
  <si>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</si>
  <si>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</si>
  <si>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</si>
  <si>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</si>
  <si>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</si>
  <si>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</si>
  <si>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</si>
  <si>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</si>
  <si>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</si>
  <si>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</si>
  <si>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</si>
  <si>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</si>
  <si>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</si>
  <si>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</si>
  <si>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</si>
  <si>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</si>
  <si>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</si>
  <si>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</si>
  <si>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</si>
  <si>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</si>
  <si>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</si>
  <si>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</si>
  <si>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</si>
  <si>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</si>
  <si>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</si>
  <si>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</si>
  <si>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</si>
  <si>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</si>
  <si>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</si>
  <si>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</si>
  <si>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</si>
  <si>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</si>
  <si>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</si>
  <si>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</si>
  <si>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</si>
  <si>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</si>
  <si>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</si>
  <si>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</si>
  <si>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</si>
  <si>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</si>
  <si>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</si>
  <si>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</si>
  <si>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</si>
  <si>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</si>
  <si>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</si>
  <si>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</si>
  <si>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</si>
  <si>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</si>
  <si>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</si>
  <si>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</si>
  <si>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</si>
  <si>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</si>
  <si>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</si>
  <si>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</si>
  <si>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</si>
  <si>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</si>
  <si>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</si>
  <si>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</si>
  <si>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</si>
  <si>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</si>
  <si>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</si>
  <si>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</si>
  <si>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</si>
  <si>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</si>
  <si>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</si>
  <si>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</si>
  <si>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</si>
  <si>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</si>
  <si>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</si>
  <si>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</si>
  <si>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</si>
  <si>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</si>
  <si>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</si>
  <si>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</si>
  <si>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</si>
  <si>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</si>
  <si>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</si>
  <si>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</si>
  <si>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</si>
  <si>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</si>
  <si>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</si>
  <si>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</si>
  <si>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</si>
  <si>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</si>
  <si>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</si>
  <si>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</si>
  <si>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</si>
  <si>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</si>
  <si>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</si>
  <si>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</si>
  <si>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</si>
  <si>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</si>
  <si>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</si>
  <si>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</si>
  <si>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</si>
  <si>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</si>
  <si>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</si>
  <si>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</si>
  <si>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</si>
  <si>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</si>
  <si>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</si>
  <si>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</si>
  <si>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</si>
  <si>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</si>
  <si>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</si>
  <si>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</si>
  <si>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</si>
  <si>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</si>
  <si>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</si>
  <si>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</si>
  <si>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</si>
  <si>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</si>
  <si>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</si>
  <si>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</si>
  <si>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</si>
  <si>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</si>
  <si>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</si>
  <si>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</si>
  <si>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</si>
  <si>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</si>
  <si>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</si>
  <si>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</si>
  <si>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</si>
  <si>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</si>
  <si>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</si>
  <si>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</si>
  <si>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</si>
  <si>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</si>
  <si>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</si>
  <si>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</si>
  <si>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</si>
  <si>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</si>
  <si>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</si>
  <si>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</si>
  <si>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</si>
  <si>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</si>
  <si>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</si>
  <si>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</si>
  <si>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</si>
  <si>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</si>
  <si>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</si>
  <si>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</si>
  <si>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</si>
  <si>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</si>
  <si>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</si>
  <si>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</si>
  <si>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</si>
  <si>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</si>
  <si>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</si>
  <si>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</si>
  <si>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</si>
  <si>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</si>
  <si>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</si>
  <si>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</si>
  <si>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</si>
  <si>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</si>
  <si>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</si>
  <si>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</si>
  <si>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</si>
  <si>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</si>
  <si>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</si>
  <si>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</si>
  <si>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</si>
  <si>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</si>
  <si>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</si>
  <si>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</si>
  <si>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</si>
  <si>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</si>
  <si>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</si>
  <si>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</si>
  <si>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</si>
  <si>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</si>
  <si>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</si>
  <si>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</si>
  <si>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</si>
  <si>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</si>
  <si>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</si>
  <si>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</si>
  <si>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</si>
  <si>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</si>
  <si>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</si>
  <si>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JESUS ALEXIS VALENCIA OTOVA</t>
  </si>
  <si>
    <t>PSICOLOGO</t>
  </si>
  <si>
    <t>ANALISTA GHU</t>
  </si>
  <si>
    <t>REDES ELECTRICAS</t>
  </si>
  <si>
    <t>SI, SE TRABAJA DE MANERA COLABORATIVA PARA LOGRAR LOS OBJETIVOS EMPRESARIALES</t>
  </si>
  <si>
    <t>DEBEMOS INNOVAR Y SER MÁS DISRUPTIVOS, DE ACUERDO A LA NUEVA REALIDAD</t>
  </si>
  <si>
    <t>COMPARARNOS CON LOS MEJORES DEL SECTOR, IDENTIFICAR SUS ESTRATEGIAS, HACER REINGENIERIA</t>
  </si>
  <si>
    <t>UN COSTO Y BENEFICIO ($) ADECUADO, ANTE TODO LA SATISFACCION DEL CLIENTE</t>
  </si>
  <si>
    <t>GARANTIZANDO QUE EL RECURSO HUMANO CONTRATADO PARA EL PROYECTOS, SEA DE CALIDAD</t>
  </si>
  <si>
    <t>SI, PERO NO EN TODOS LOS FRENTES EXISTE EL MISMO RESPALDO.</t>
  </si>
  <si>
    <t>SI.</t>
  </si>
  <si>
    <t>SI-</t>
  </si>
  <si>
    <t xml:space="preserve">SI, </t>
  </si>
  <si>
    <t>SI, SE TRABAJA EN PRO DEL OBJETIVO COMUN</t>
  </si>
  <si>
    <t>ESTUDIOS Y/O ANALISIS DE VIABILIDAD</t>
  </si>
  <si>
    <t>NO</t>
  </si>
  <si>
    <t>NO SE SI EXISTE UN PROCESO DE CONSULTA A LAS PERSONAS QUE PUEDEN SER AFECTADAS POR EL DESARROLLO DEL PROYECTO. - CREO QUE LAS OPINIONES DE TODOS SON ESCUCHADAS Y TENIDAS EN CUENTA.</t>
  </si>
  <si>
    <t>SE DECIDE POR LA POSICION QUE MÁS CONVENGA A LOS INTERESES DEL PROYECTO - TENIENDO EN CUENTA TODAS LAS VARIABLES</t>
  </si>
  <si>
    <t>Ing. Leonardo Reina Lara</t>
  </si>
  <si>
    <t>Jesus Alexis Valencia Otova</t>
  </si>
  <si>
    <t>Psicologo</t>
  </si>
  <si>
    <t>Redes Electricas</t>
  </si>
  <si>
    <t>Analista de GHU</t>
  </si>
  <si>
    <t>Psicólogo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</si>
</sst>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9"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7" sqref="L7"/>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91" t="s">
        <v>32</v>
      </c>
      <c r="F2" s="91"/>
      <c r="G2" s="91"/>
      <c r="H2" s="92" t="s">
        <v>302</v>
      </c>
      <c r="I2" s="92"/>
      <c r="J2" s="92"/>
      <c r="K2" s="92"/>
      <c r="L2" s="92"/>
      <c r="M2" s="92"/>
      <c r="N2" s="92"/>
      <c r="O2" s="92"/>
      <c r="P2" s="92"/>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91" t="s">
        <v>36</v>
      </c>
      <c r="F4" s="91"/>
      <c r="G4" s="91"/>
      <c r="H4" s="91"/>
      <c r="I4" s="17">
        <v>10</v>
      </c>
      <c r="J4" s="17">
        <v>10</v>
      </c>
      <c r="K4" s="17">
        <v>2022</v>
      </c>
      <c r="L4" s="97" t="s">
        <v>33</v>
      </c>
      <c r="M4" s="98"/>
      <c r="N4" s="96" t="s">
        <v>286</v>
      </c>
      <c r="O4" s="96"/>
      <c r="P4" s="96"/>
      <c r="U4" s="65"/>
    </row>
    <row r="5" spans="1:29" customFormat="1" ht="14.4" x14ac:dyDescent="0.3">
      <c r="E5" s="9"/>
      <c r="F5" s="9"/>
      <c r="G5" s="9"/>
      <c r="H5" s="99"/>
      <c r="I5" s="99"/>
      <c r="J5" s="99"/>
      <c r="K5" s="99"/>
      <c r="L5" s="99"/>
      <c r="M5" s="99"/>
      <c r="N5" s="99"/>
      <c r="O5" s="99"/>
      <c r="P5" s="9"/>
      <c r="U5" s="65"/>
    </row>
    <row r="6" spans="1:29" customFormat="1" ht="14.55" customHeight="1" x14ac:dyDescent="0.3">
      <c r="E6" s="15" t="s">
        <v>34</v>
      </c>
      <c r="F6" s="93" t="s">
        <v>306</v>
      </c>
      <c r="G6" s="93"/>
      <c r="H6" s="93"/>
      <c r="I6" s="93"/>
      <c r="J6" s="93"/>
      <c r="K6" s="16" t="s">
        <v>35</v>
      </c>
      <c r="L6" s="94" t="s">
        <v>305</v>
      </c>
      <c r="M6" s="94"/>
      <c r="N6" s="95"/>
      <c r="O6" s="96"/>
      <c r="P6" s="9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102" t="s">
        <v>148</v>
      </c>
      <c r="F8" s="103"/>
      <c r="G8" s="104"/>
      <c r="H8" s="104"/>
      <c r="I8" s="104"/>
      <c r="J8" s="104"/>
      <c r="K8" s="104"/>
      <c r="L8" s="104"/>
      <c r="M8" s="104"/>
      <c r="N8" s="104"/>
      <c r="O8" s="104"/>
      <c r="P8" s="105"/>
      <c r="R8" s="32"/>
      <c r="S8" s="32"/>
      <c r="T8" s="32"/>
      <c r="U8" s="64"/>
      <c r="V8" s="2"/>
    </row>
    <row r="9" spans="1:29" s="2" customFormat="1" ht="30" customHeight="1" x14ac:dyDescent="0.25">
      <c r="A9" s="6" t="s">
        <v>146</v>
      </c>
      <c r="B9" s="33" t="s">
        <v>46</v>
      </c>
      <c r="C9" s="7" t="s">
        <v>147</v>
      </c>
      <c r="D9" s="1"/>
      <c r="E9" s="34" t="s">
        <v>47</v>
      </c>
      <c r="F9" s="68"/>
      <c r="G9" s="100" t="s">
        <v>48</v>
      </c>
      <c r="H9" s="101"/>
      <c r="I9" s="101"/>
      <c r="J9" s="101"/>
      <c r="K9" s="101"/>
      <c r="L9" s="101"/>
      <c r="M9" s="101"/>
      <c r="N9" s="101"/>
      <c r="O9" s="101"/>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90" t="s">
        <v>159</v>
      </c>
      <c r="H10" s="88"/>
      <c r="I10" s="88"/>
      <c r="J10" s="88"/>
      <c r="K10" s="88"/>
      <c r="L10" s="88"/>
      <c r="M10" s="88"/>
      <c r="N10" s="88"/>
      <c r="O10" s="89"/>
      <c r="P10" s="47"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87" t="s">
        <v>160</v>
      </c>
      <c r="H11" s="88"/>
      <c r="I11" s="88"/>
      <c r="J11" s="88"/>
      <c r="K11" s="88"/>
      <c r="L11" s="88"/>
      <c r="M11" s="88"/>
      <c r="N11" s="88"/>
      <c r="O11" s="89"/>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90" t="s">
        <v>161</v>
      </c>
      <c r="H12" s="88"/>
      <c r="I12" s="88"/>
      <c r="J12" s="88"/>
      <c r="K12" s="88"/>
      <c r="L12" s="88"/>
      <c r="M12" s="88"/>
      <c r="N12" s="88"/>
      <c r="O12" s="89"/>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87" t="s">
        <v>162</v>
      </c>
      <c r="H13" s="88"/>
      <c r="I13" s="88"/>
      <c r="J13" s="88"/>
      <c r="K13" s="88"/>
      <c r="L13" s="88"/>
      <c r="M13" s="88"/>
      <c r="N13" s="88"/>
      <c r="O13" s="89"/>
      <c r="P13" s="49"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90" t="s">
        <v>163</v>
      </c>
      <c r="H14" s="88"/>
      <c r="I14" s="88"/>
      <c r="J14" s="88"/>
      <c r="K14" s="88"/>
      <c r="L14" s="88"/>
      <c r="M14" s="88"/>
      <c r="N14" s="88"/>
      <c r="O14" s="89"/>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87" t="s">
        <v>164</v>
      </c>
      <c r="H15" s="88"/>
      <c r="I15" s="88"/>
      <c r="J15" s="88"/>
      <c r="K15" s="88"/>
      <c r="L15" s="88"/>
      <c r="M15" s="88"/>
      <c r="N15" s="88"/>
      <c r="O15" s="89"/>
      <c r="P15" s="49" t="s">
        <v>3</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90" t="s">
        <v>165</v>
      </c>
      <c r="H16" s="88"/>
      <c r="I16" s="88"/>
      <c r="J16" s="88"/>
      <c r="K16" s="88"/>
      <c r="L16" s="88"/>
      <c r="M16" s="88"/>
      <c r="N16" s="88"/>
      <c r="O16" s="89"/>
      <c r="P16" s="47" t="s">
        <v>3</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87" t="s">
        <v>166</v>
      </c>
      <c r="H17" s="88"/>
      <c r="I17" s="88"/>
      <c r="J17" s="88"/>
      <c r="K17" s="88"/>
      <c r="L17" s="88"/>
      <c r="M17" s="88"/>
      <c r="N17" s="88"/>
      <c r="O17" s="89"/>
      <c r="P17" s="49"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90" t="s">
        <v>167</v>
      </c>
      <c r="H18" s="88"/>
      <c r="I18" s="88"/>
      <c r="J18" s="88"/>
      <c r="K18" s="88"/>
      <c r="L18" s="88"/>
      <c r="M18" s="88"/>
      <c r="N18" s="88"/>
      <c r="O18" s="89"/>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87" t="s">
        <v>168</v>
      </c>
      <c r="H19" s="88"/>
      <c r="I19" s="88"/>
      <c r="J19" s="88"/>
      <c r="K19" s="88"/>
      <c r="L19" s="88"/>
      <c r="M19" s="88"/>
      <c r="N19" s="88"/>
      <c r="O19" s="89"/>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90" t="s">
        <v>169</v>
      </c>
      <c r="H20" s="88"/>
      <c r="I20" s="88"/>
      <c r="J20" s="88"/>
      <c r="K20" s="88"/>
      <c r="L20" s="88"/>
      <c r="M20" s="88"/>
      <c r="N20" s="88"/>
      <c r="O20" s="89"/>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87" t="s">
        <v>170</v>
      </c>
      <c r="H21" s="88"/>
      <c r="I21" s="88"/>
      <c r="J21" s="88"/>
      <c r="K21" s="88"/>
      <c r="L21" s="88"/>
      <c r="M21" s="88"/>
      <c r="N21" s="88"/>
      <c r="O21" s="89"/>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90" t="s">
        <v>171</v>
      </c>
      <c r="H22" s="88"/>
      <c r="I22" s="88"/>
      <c r="J22" s="88"/>
      <c r="K22" s="88"/>
      <c r="L22" s="88"/>
      <c r="M22" s="88"/>
      <c r="N22" s="88"/>
      <c r="O22" s="89"/>
      <c r="P22" s="47" t="s">
        <v>1</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87" t="s">
        <v>172</v>
      </c>
      <c r="H23" s="88"/>
      <c r="I23" s="88"/>
      <c r="J23" s="88"/>
      <c r="K23" s="88"/>
      <c r="L23" s="88"/>
      <c r="M23" s="88"/>
      <c r="N23" s="88"/>
      <c r="O23" s="89"/>
      <c r="P23" s="49" t="s">
        <v>0</v>
      </c>
      <c r="R23" s="18" t="str">
        <f t="shared" si="2"/>
        <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90" t="s">
        <v>173</v>
      </c>
      <c r="H24" s="88"/>
      <c r="I24" s="88"/>
      <c r="J24" s="88"/>
      <c r="K24" s="88"/>
      <c r="L24" s="88"/>
      <c r="M24" s="88"/>
      <c r="N24" s="88"/>
      <c r="O24" s="89"/>
      <c r="P24" s="47"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87" t="s">
        <v>174</v>
      </c>
      <c r="H25" s="88"/>
      <c r="I25" s="88"/>
      <c r="J25" s="88"/>
      <c r="K25" s="88"/>
      <c r="L25" s="88"/>
      <c r="M25" s="88"/>
      <c r="N25" s="88"/>
      <c r="O25" s="89"/>
      <c r="P25" s="49"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90" t="s">
        <v>175</v>
      </c>
      <c r="H26" s="88"/>
      <c r="I26" s="88"/>
      <c r="J26" s="88"/>
      <c r="K26" s="88"/>
      <c r="L26" s="88"/>
      <c r="M26" s="88"/>
      <c r="N26" s="88"/>
      <c r="O26" s="89"/>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87" t="s">
        <v>176</v>
      </c>
      <c r="H27" s="88"/>
      <c r="I27" s="88"/>
      <c r="J27" s="88"/>
      <c r="K27" s="88"/>
      <c r="L27" s="88"/>
      <c r="M27" s="88"/>
      <c r="N27" s="88"/>
      <c r="O27" s="89"/>
      <c r="P27" s="49" t="s">
        <v>2</v>
      </c>
      <c r="R27" s="18" t="str">
        <f t="shared" si="2"/>
        <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90" t="s">
        <v>177</v>
      </c>
      <c r="H28" s="88"/>
      <c r="I28" s="88"/>
      <c r="J28" s="88"/>
      <c r="K28" s="88"/>
      <c r="L28" s="88"/>
      <c r="M28" s="88"/>
      <c r="N28" s="88"/>
      <c r="O28" s="89"/>
      <c r="P28" s="47" t="s">
        <v>2</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87" t="s">
        <v>178</v>
      </c>
      <c r="H29" s="88"/>
      <c r="I29" s="88"/>
      <c r="J29" s="88"/>
      <c r="K29" s="88"/>
      <c r="L29" s="88"/>
      <c r="M29" s="88"/>
      <c r="N29" s="88"/>
      <c r="O29" s="89"/>
      <c r="P29" s="49" t="s">
        <v>3</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90" t="s">
        <v>179</v>
      </c>
      <c r="H30" s="88"/>
      <c r="I30" s="88"/>
      <c r="J30" s="88"/>
      <c r="K30" s="88"/>
      <c r="L30" s="88"/>
      <c r="M30" s="88"/>
      <c r="N30" s="88"/>
      <c r="O30" s="89"/>
      <c r="P30" s="47" t="s">
        <v>0</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87" t="s">
        <v>180</v>
      </c>
      <c r="H31" s="88"/>
      <c r="I31" s="88"/>
      <c r="J31" s="88"/>
      <c r="K31" s="88"/>
      <c r="L31" s="88"/>
      <c r="M31" s="88"/>
      <c r="N31" s="88"/>
      <c r="O31" s="89"/>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90" t="s">
        <v>181</v>
      </c>
      <c r="H32" s="88"/>
      <c r="I32" s="88"/>
      <c r="J32" s="88"/>
      <c r="K32" s="88"/>
      <c r="L32" s="88"/>
      <c r="M32" s="88"/>
      <c r="N32" s="88"/>
      <c r="O32" s="89"/>
      <c r="P32" s="47" t="s">
        <v>1</v>
      </c>
      <c r="R32" s="18" t="str">
        <f t="shared" si="2"/>
        <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87" t="s">
        <v>182</v>
      </c>
      <c r="H33" s="88"/>
      <c r="I33" s="88"/>
      <c r="J33" s="88"/>
      <c r="K33" s="88"/>
      <c r="L33" s="88"/>
      <c r="M33" s="88"/>
      <c r="N33" s="88"/>
      <c r="O33" s="89"/>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90" t="s">
        <v>183</v>
      </c>
      <c r="H34" s="88"/>
      <c r="I34" s="88"/>
      <c r="J34" s="88"/>
      <c r="K34" s="88"/>
      <c r="L34" s="88"/>
      <c r="M34" s="88"/>
      <c r="N34" s="88"/>
      <c r="O34" s="89"/>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87" t="s">
        <v>184</v>
      </c>
      <c r="H35" s="88"/>
      <c r="I35" s="88"/>
      <c r="J35" s="88"/>
      <c r="K35" s="88"/>
      <c r="L35" s="88"/>
      <c r="M35" s="88"/>
      <c r="N35" s="88"/>
      <c r="O35" s="89"/>
      <c r="P35" s="49" t="s">
        <v>1</v>
      </c>
      <c r="R35" s="18" t="str">
        <f t="shared" si="2"/>
        <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90" t="s">
        <v>185</v>
      </c>
      <c r="H36" s="88"/>
      <c r="I36" s="88"/>
      <c r="J36" s="88"/>
      <c r="K36" s="88"/>
      <c r="L36" s="88"/>
      <c r="M36" s="88"/>
      <c r="N36" s="88"/>
      <c r="O36" s="89"/>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87" t="s">
        <v>186</v>
      </c>
      <c r="H37" s="88"/>
      <c r="I37" s="88"/>
      <c r="J37" s="88"/>
      <c r="K37" s="88"/>
      <c r="L37" s="88"/>
      <c r="M37" s="88"/>
      <c r="N37" s="88"/>
      <c r="O37" s="89"/>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90" t="s">
        <v>187</v>
      </c>
      <c r="H38" s="88"/>
      <c r="I38" s="88"/>
      <c r="J38" s="88"/>
      <c r="K38" s="88"/>
      <c r="L38" s="88"/>
      <c r="M38" s="88"/>
      <c r="N38" s="88"/>
      <c r="O38" s="89"/>
      <c r="P38" s="47" t="s">
        <v>1</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87" t="s">
        <v>188</v>
      </c>
      <c r="H39" s="88"/>
      <c r="I39" s="88"/>
      <c r="J39" s="88"/>
      <c r="K39" s="88"/>
      <c r="L39" s="88"/>
      <c r="M39" s="88"/>
      <c r="N39" s="88"/>
      <c r="O39" s="89"/>
      <c r="P39" s="49" t="s">
        <v>2</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90" t="s">
        <v>189</v>
      </c>
      <c r="H40" s="88"/>
      <c r="I40" s="88"/>
      <c r="J40" s="88"/>
      <c r="K40" s="88"/>
      <c r="L40" s="88"/>
      <c r="M40" s="88"/>
      <c r="N40" s="88"/>
      <c r="O40" s="89"/>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87" t="s">
        <v>190</v>
      </c>
      <c r="H41" s="88"/>
      <c r="I41" s="88"/>
      <c r="J41" s="88"/>
      <c r="K41" s="88"/>
      <c r="L41" s="88"/>
      <c r="M41" s="88"/>
      <c r="N41" s="88"/>
      <c r="O41" s="89"/>
      <c r="P41" s="49" t="s">
        <v>0</v>
      </c>
      <c r="R41" s="18" t="str">
        <f t="shared" si="2"/>
        <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90" t="s">
        <v>191</v>
      </c>
      <c r="H42" s="88"/>
      <c r="I42" s="88"/>
      <c r="J42" s="88"/>
      <c r="K42" s="88"/>
      <c r="L42" s="88"/>
      <c r="M42" s="88"/>
      <c r="N42" s="88"/>
      <c r="O42" s="89"/>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87" t="s">
        <v>192</v>
      </c>
      <c r="H43" s="88"/>
      <c r="I43" s="88"/>
      <c r="J43" s="88"/>
      <c r="K43" s="88"/>
      <c r="L43" s="88"/>
      <c r="M43" s="88"/>
      <c r="N43" s="88"/>
      <c r="O43" s="89"/>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90" t="s">
        <v>193</v>
      </c>
      <c r="H44" s="88"/>
      <c r="I44" s="88"/>
      <c r="J44" s="88"/>
      <c r="K44" s="88"/>
      <c r="L44" s="88"/>
      <c r="M44" s="88"/>
      <c r="N44" s="88"/>
      <c r="O44" s="89"/>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87" t="s">
        <v>194</v>
      </c>
      <c r="H45" s="88"/>
      <c r="I45" s="88"/>
      <c r="J45" s="88"/>
      <c r="K45" s="88"/>
      <c r="L45" s="88"/>
      <c r="M45" s="88"/>
      <c r="N45" s="88"/>
      <c r="O45" s="89"/>
      <c r="P45" s="49" t="s">
        <v>1</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90" t="s">
        <v>195</v>
      </c>
      <c r="H46" s="88"/>
      <c r="I46" s="88"/>
      <c r="J46" s="88"/>
      <c r="K46" s="88"/>
      <c r="L46" s="88"/>
      <c r="M46" s="88"/>
      <c r="N46" s="88"/>
      <c r="O46" s="89"/>
      <c r="P46" s="47" t="s">
        <v>0</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87" t="s">
        <v>196</v>
      </c>
      <c r="H47" s="88"/>
      <c r="I47" s="88"/>
      <c r="J47" s="88"/>
      <c r="K47" s="88"/>
      <c r="L47" s="88"/>
      <c r="M47" s="88"/>
      <c r="N47" s="88"/>
      <c r="O47" s="89"/>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90" t="s">
        <v>197</v>
      </c>
      <c r="H48" s="88"/>
      <c r="I48" s="88"/>
      <c r="J48" s="88"/>
      <c r="K48" s="88"/>
      <c r="L48" s="88"/>
      <c r="M48" s="88"/>
      <c r="N48" s="88"/>
      <c r="O48" s="89"/>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87" t="s">
        <v>198</v>
      </c>
      <c r="H49" s="88"/>
      <c r="I49" s="88"/>
      <c r="J49" s="88"/>
      <c r="K49" s="88"/>
      <c r="L49" s="88"/>
      <c r="M49" s="88"/>
      <c r="N49" s="88"/>
      <c r="O49" s="89"/>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90" t="s">
        <v>199</v>
      </c>
      <c r="H50" s="88"/>
      <c r="I50" s="88"/>
      <c r="J50" s="88"/>
      <c r="K50" s="88"/>
      <c r="L50" s="88"/>
      <c r="M50" s="88"/>
      <c r="N50" s="88"/>
      <c r="O50" s="89"/>
      <c r="P50" s="47" t="s">
        <v>1</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87" t="s">
        <v>200</v>
      </c>
      <c r="H51" s="88"/>
      <c r="I51" s="88"/>
      <c r="J51" s="88"/>
      <c r="K51" s="88"/>
      <c r="L51" s="88"/>
      <c r="M51" s="88"/>
      <c r="N51" s="88"/>
      <c r="O51" s="89"/>
      <c r="P51" s="49" t="s">
        <v>0</v>
      </c>
      <c r="R51" s="18" t="str">
        <f t="shared" si="6"/>
        <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90" t="s">
        <v>201</v>
      </c>
      <c r="H52" s="88"/>
      <c r="I52" s="88"/>
      <c r="J52" s="88"/>
      <c r="K52" s="88"/>
      <c r="L52" s="88"/>
      <c r="M52" s="88"/>
      <c r="N52" s="88"/>
      <c r="O52" s="89"/>
      <c r="P52" s="47" t="s">
        <v>1</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87" t="s">
        <v>202</v>
      </c>
      <c r="H53" s="88"/>
      <c r="I53" s="88"/>
      <c r="J53" s="88"/>
      <c r="K53" s="88"/>
      <c r="L53" s="88"/>
      <c r="M53" s="88"/>
      <c r="N53" s="88"/>
      <c r="O53" s="89"/>
      <c r="P53" s="49" t="s">
        <v>2</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90" t="s">
        <v>203</v>
      </c>
      <c r="H54" s="88"/>
      <c r="I54" s="88"/>
      <c r="J54" s="88"/>
      <c r="K54" s="88"/>
      <c r="L54" s="88"/>
      <c r="M54" s="88"/>
      <c r="N54" s="88"/>
      <c r="O54" s="89"/>
      <c r="P54" s="47" t="s">
        <v>0</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87" t="s">
        <v>204</v>
      </c>
      <c r="H55" s="88"/>
      <c r="I55" s="88"/>
      <c r="J55" s="88"/>
      <c r="K55" s="88"/>
      <c r="L55" s="88"/>
      <c r="M55" s="88"/>
      <c r="N55" s="88"/>
      <c r="O55" s="89"/>
      <c r="P55" s="49" t="s">
        <v>2</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90" t="s">
        <v>205</v>
      </c>
      <c r="H56" s="88"/>
      <c r="I56" s="88"/>
      <c r="J56" s="88"/>
      <c r="K56" s="88"/>
      <c r="L56" s="88"/>
      <c r="M56" s="88"/>
      <c r="N56" s="88"/>
      <c r="O56" s="89"/>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87" t="s">
        <v>206</v>
      </c>
      <c r="H57" s="88"/>
      <c r="I57" s="88"/>
      <c r="J57" s="88"/>
      <c r="K57" s="88"/>
      <c r="L57" s="88"/>
      <c r="M57" s="88"/>
      <c r="N57" s="88"/>
      <c r="O57" s="89"/>
      <c r="P57" s="49" t="s">
        <v>3</v>
      </c>
      <c r="R57" s="18">
        <f t="shared" si="6"/>
        <v>10</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90" t="s">
        <v>207</v>
      </c>
      <c r="H58" s="88"/>
      <c r="I58" s="88"/>
      <c r="J58" s="88"/>
      <c r="K58" s="88"/>
      <c r="L58" s="88"/>
      <c r="M58" s="88"/>
      <c r="N58" s="88"/>
      <c r="O58" s="89"/>
      <c r="P58" s="47" t="s">
        <v>3</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109" t="s">
        <v>208</v>
      </c>
      <c r="H59" s="110"/>
      <c r="I59" s="110"/>
      <c r="J59" s="110"/>
      <c r="K59" s="110"/>
      <c r="L59" s="110"/>
      <c r="M59" s="110"/>
      <c r="N59" s="110"/>
      <c r="O59" s="111"/>
      <c r="P59" s="82" t="s">
        <v>2</v>
      </c>
      <c r="R59" s="18" t="str">
        <f t="shared" si="6"/>
        <v/>
      </c>
    </row>
    <row r="60" spans="1:24" x14ac:dyDescent="0.25">
      <c r="Q60" s="32"/>
      <c r="X60" s="37"/>
    </row>
    <row r="61" spans="1:24" x14ac:dyDescent="0.25">
      <c r="E61" s="108" t="s">
        <v>280</v>
      </c>
      <c r="F61" s="108"/>
      <c r="G61" s="108"/>
      <c r="H61" s="67" t="s">
        <v>279</v>
      </c>
    </row>
    <row r="62" spans="1:24" x14ac:dyDescent="0.25">
      <c r="E62" s="106" t="s">
        <v>102</v>
      </c>
      <c r="F62" s="106"/>
      <c r="G62" s="106"/>
      <c r="H62" s="66">
        <f t="shared" ref="H62:H69" si="8">SUMIFS($R$10:$R$59,$F$10:$F$59,E62)</f>
        <v>10</v>
      </c>
    </row>
    <row r="63" spans="1:24" x14ac:dyDescent="0.25">
      <c r="E63" s="106" t="s">
        <v>103</v>
      </c>
      <c r="F63" s="106"/>
      <c r="G63" s="106"/>
      <c r="H63" s="66">
        <f t="shared" si="8"/>
        <v>10</v>
      </c>
    </row>
    <row r="64" spans="1:24" x14ac:dyDescent="0.25">
      <c r="E64" s="106" t="s">
        <v>105</v>
      </c>
      <c r="F64" s="106"/>
      <c r="G64" s="106"/>
      <c r="H64" s="66">
        <f t="shared" si="8"/>
        <v>20</v>
      </c>
    </row>
    <row r="65" spans="5:9" x14ac:dyDescent="0.25">
      <c r="E65" s="106" t="s">
        <v>282</v>
      </c>
      <c r="F65" s="106"/>
      <c r="G65" s="106"/>
      <c r="H65" s="66">
        <f t="shared" si="8"/>
        <v>30</v>
      </c>
    </row>
    <row r="66" spans="5:9" x14ac:dyDescent="0.25">
      <c r="E66" s="106" t="s">
        <v>101</v>
      </c>
      <c r="F66" s="106"/>
      <c r="G66" s="106"/>
      <c r="H66" s="66">
        <f t="shared" si="8"/>
        <v>20</v>
      </c>
    </row>
    <row r="67" spans="5:9" x14ac:dyDescent="0.25">
      <c r="E67" s="106" t="s">
        <v>104</v>
      </c>
      <c r="F67" s="106"/>
      <c r="G67" s="106"/>
      <c r="H67" s="66">
        <f t="shared" si="8"/>
        <v>30</v>
      </c>
    </row>
    <row r="68" spans="5:9" x14ac:dyDescent="0.25">
      <c r="E68" s="106" t="s">
        <v>99</v>
      </c>
      <c r="F68" s="106"/>
      <c r="G68" s="106"/>
      <c r="H68" s="66">
        <f t="shared" si="8"/>
        <v>40</v>
      </c>
    </row>
    <row r="69" spans="5:9" x14ac:dyDescent="0.25">
      <c r="E69" s="106" t="s">
        <v>100</v>
      </c>
      <c r="F69" s="106"/>
      <c r="G69" s="106"/>
      <c r="H69" s="66">
        <f t="shared" si="8"/>
        <v>20</v>
      </c>
    </row>
    <row r="70" spans="5:9" x14ac:dyDescent="0.25">
      <c r="E70" s="107" t="s">
        <v>158</v>
      </c>
      <c r="F70" s="107"/>
      <c r="G70" s="107"/>
      <c r="H70" s="63">
        <f>SUM(H62:H69)</f>
        <v>180</v>
      </c>
    </row>
    <row r="71" spans="5:9" x14ac:dyDescent="0.25">
      <c r="E71" s="32"/>
      <c r="F71" s="32"/>
      <c r="G71" s="32"/>
      <c r="H71" s="64"/>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5" zoomScaleNormal="75" workbookViewId="0">
      <selection activeCell="D22" sqref="D22"/>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91" t="s">
        <v>32</v>
      </c>
      <c r="D2" s="91"/>
      <c r="E2" s="91"/>
      <c r="F2" s="91"/>
      <c r="G2" s="120" t="s">
        <v>302</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91" t="s">
        <v>36</v>
      </c>
      <c r="D4" s="91"/>
      <c r="E4" s="91"/>
      <c r="F4" s="91"/>
      <c r="G4" s="17">
        <v>10</v>
      </c>
      <c r="H4" s="17">
        <v>10</v>
      </c>
      <c r="I4" s="17">
        <v>2022</v>
      </c>
      <c r="J4" s="97" t="s">
        <v>33</v>
      </c>
      <c r="K4" s="98"/>
      <c r="L4" s="119" t="s">
        <v>304</v>
      </c>
      <c r="M4" s="119"/>
      <c r="N4" s="119"/>
      <c r="O4" s="9"/>
    </row>
    <row r="5" spans="2:15" x14ac:dyDescent="0.3">
      <c r="C5" s="9"/>
      <c r="D5" s="9"/>
      <c r="E5" s="9"/>
      <c r="F5" s="99"/>
      <c r="G5" s="99"/>
      <c r="H5" s="99"/>
      <c r="I5" s="99"/>
      <c r="J5" s="99"/>
      <c r="K5" s="99"/>
      <c r="L5" s="99"/>
      <c r="M5" s="99"/>
      <c r="N5" s="99"/>
      <c r="O5" s="9"/>
    </row>
    <row r="6" spans="2:15" x14ac:dyDescent="0.3">
      <c r="C6" s="15" t="s">
        <v>34</v>
      </c>
      <c r="D6" s="93" t="s">
        <v>303</v>
      </c>
      <c r="E6" s="93"/>
      <c r="F6" s="93"/>
      <c r="G6" s="93"/>
      <c r="H6" s="93"/>
      <c r="I6" s="16" t="s">
        <v>35</v>
      </c>
      <c r="J6" s="94" t="s">
        <v>305</v>
      </c>
      <c r="K6" s="96"/>
      <c r="L6" s="96"/>
      <c r="M6" s="96"/>
      <c r="N6" s="96"/>
      <c r="O6" s="9"/>
    </row>
    <row r="7" spans="2:15" ht="15" thickBot="1" x14ac:dyDescent="0.35"/>
    <row r="8" spans="2:15" x14ac:dyDescent="0.3">
      <c r="B8" s="12"/>
      <c r="C8" s="112" t="s">
        <v>39</v>
      </c>
      <c r="D8" s="112"/>
      <c r="E8" s="112"/>
      <c r="F8" s="112"/>
      <c r="G8" s="112"/>
      <c r="H8" s="112"/>
      <c r="I8" s="112"/>
      <c r="J8" s="112"/>
      <c r="K8" s="112"/>
      <c r="L8" s="112"/>
      <c r="M8" s="112"/>
      <c r="N8" s="13"/>
    </row>
    <row r="9" spans="2:15" ht="25.8" customHeight="1" x14ac:dyDescent="0.3">
      <c r="B9" s="4"/>
      <c r="C9" s="113" t="s">
        <v>38</v>
      </c>
      <c r="D9" s="113"/>
      <c r="E9" s="113"/>
      <c r="F9" s="113"/>
      <c r="G9" s="113"/>
      <c r="H9" s="113"/>
      <c r="I9" s="113"/>
      <c r="J9" s="113"/>
      <c r="K9" s="113"/>
      <c r="L9" s="113"/>
      <c r="M9" s="113"/>
      <c r="N9" s="5"/>
    </row>
    <row r="10" spans="2:15" ht="64.8" customHeight="1" thickBot="1" x14ac:dyDescent="0.35">
      <c r="B10" s="11"/>
      <c r="C10" s="117" t="s">
        <v>37</v>
      </c>
      <c r="D10" s="117"/>
      <c r="E10" s="118"/>
      <c r="F10" s="118"/>
      <c r="G10" s="118"/>
      <c r="H10" s="118"/>
      <c r="I10" s="118"/>
      <c r="J10" s="118"/>
      <c r="K10" s="118"/>
      <c r="L10" s="118"/>
      <c r="M10" s="118"/>
      <c r="N10" s="14"/>
    </row>
    <row r="11" spans="2:15" ht="5.55" customHeight="1" thickBot="1" x14ac:dyDescent="0.35">
      <c r="C11" s="10"/>
      <c r="D11" s="10"/>
      <c r="E11" s="10"/>
      <c r="F11" s="10"/>
      <c r="G11" s="10"/>
      <c r="H11" s="10"/>
      <c r="I11" s="10"/>
      <c r="J11" s="10"/>
      <c r="K11" s="10"/>
      <c r="L11" s="10"/>
      <c r="M11" s="10"/>
    </row>
    <row r="12" spans="2:15" ht="9.6" customHeight="1" x14ac:dyDescent="0.3">
      <c r="B12" s="114"/>
      <c r="C12" s="115"/>
      <c r="D12" s="115"/>
      <c r="E12" s="115"/>
      <c r="F12" s="115"/>
      <c r="G12" s="115"/>
      <c r="H12" s="115"/>
      <c r="I12" s="115"/>
      <c r="J12" s="115"/>
      <c r="K12" s="115"/>
      <c r="L12" s="115"/>
      <c r="M12" s="115"/>
      <c r="N12" s="116"/>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55" customHeight="1" thickBot="1" x14ac:dyDescent="0.35">
      <c r="B15" s="4"/>
      <c r="C15" s="122"/>
      <c r="D15" s="122"/>
      <c r="E15" s="122"/>
      <c r="F15" s="122"/>
      <c r="G15" s="122"/>
      <c r="H15" s="122"/>
      <c r="I15" s="122"/>
      <c r="J15" s="122"/>
      <c r="K15" s="122"/>
      <c r="L15" s="122"/>
      <c r="M15" s="122"/>
      <c r="N15" s="5"/>
    </row>
    <row r="16" spans="2:15" ht="9.6" customHeight="1" x14ac:dyDescent="0.3">
      <c r="B16" s="114"/>
      <c r="C16" s="115"/>
      <c r="D16" s="115"/>
      <c r="E16" s="115"/>
      <c r="F16" s="115"/>
      <c r="G16" s="115"/>
      <c r="H16" s="115"/>
      <c r="I16" s="115"/>
      <c r="J16" s="115"/>
      <c r="K16" s="115"/>
      <c r="L16" s="115"/>
      <c r="M16" s="115"/>
      <c r="N16" s="116"/>
    </row>
    <row r="17" spans="2:14" ht="27.6" x14ac:dyDescent="0.3">
      <c r="B17" s="4"/>
      <c r="C17" s="74" t="s">
        <v>26</v>
      </c>
      <c r="D17" s="75" t="s">
        <v>281</v>
      </c>
      <c r="E17" s="129" t="s">
        <v>4</v>
      </c>
      <c r="F17" s="129"/>
      <c r="G17" s="129"/>
      <c r="H17" s="129"/>
      <c r="I17" s="129"/>
      <c r="J17" s="129"/>
      <c r="K17" s="129"/>
      <c r="L17" s="129"/>
      <c r="M17" s="74" t="s">
        <v>27</v>
      </c>
      <c r="N17" s="5"/>
    </row>
    <row r="18" spans="2:14" ht="38.549999999999997" customHeight="1" x14ac:dyDescent="0.3">
      <c r="B18" s="4"/>
      <c r="C18" s="18">
        <v>1</v>
      </c>
      <c r="D18" s="72" t="s">
        <v>41</v>
      </c>
      <c r="E18" s="121" t="s">
        <v>6</v>
      </c>
      <c r="F18" s="88"/>
      <c r="G18" s="88"/>
      <c r="H18" s="88"/>
      <c r="I18" s="88"/>
      <c r="J18" s="88"/>
      <c r="K18" s="88"/>
      <c r="L18" s="89"/>
      <c r="M18" s="86">
        <v>3</v>
      </c>
      <c r="N18" s="5"/>
    </row>
    <row r="19" spans="2:14" ht="51" customHeight="1" x14ac:dyDescent="0.3">
      <c r="B19" s="4"/>
      <c r="C19" s="3">
        <v>2</v>
      </c>
      <c r="D19" s="73" t="s">
        <v>42</v>
      </c>
      <c r="E19" s="121" t="s">
        <v>7</v>
      </c>
      <c r="F19" s="88"/>
      <c r="G19" s="88"/>
      <c r="H19" s="88"/>
      <c r="I19" s="88"/>
      <c r="J19" s="88"/>
      <c r="K19" s="88"/>
      <c r="L19" s="89"/>
      <c r="M19" s="86">
        <v>3</v>
      </c>
      <c r="N19" s="5"/>
    </row>
    <row r="20" spans="2:14" ht="38.549999999999997" customHeight="1" x14ac:dyDescent="0.3">
      <c r="B20" s="4"/>
      <c r="C20" s="3">
        <v>3</v>
      </c>
      <c r="D20" s="73" t="s">
        <v>41</v>
      </c>
      <c r="E20" s="121" t="s">
        <v>8</v>
      </c>
      <c r="F20" s="88"/>
      <c r="G20" s="88"/>
      <c r="H20" s="88"/>
      <c r="I20" s="88"/>
      <c r="J20" s="88"/>
      <c r="K20" s="88"/>
      <c r="L20" s="89"/>
      <c r="M20" s="86">
        <v>3</v>
      </c>
      <c r="N20" s="5"/>
    </row>
    <row r="21" spans="2:14" ht="38.549999999999997" customHeight="1" x14ac:dyDescent="0.3">
      <c r="B21" s="4"/>
      <c r="C21" s="3">
        <v>4</v>
      </c>
      <c r="D21" s="73" t="s">
        <v>43</v>
      </c>
      <c r="E21" s="121" t="s">
        <v>10</v>
      </c>
      <c r="F21" s="88"/>
      <c r="G21" s="88"/>
      <c r="H21" s="88"/>
      <c r="I21" s="88"/>
      <c r="J21" s="88"/>
      <c r="K21" s="88"/>
      <c r="L21" s="89"/>
      <c r="M21" s="86">
        <v>3</v>
      </c>
      <c r="N21" s="5"/>
    </row>
    <row r="22" spans="2:14" ht="51" customHeight="1" x14ac:dyDescent="0.3">
      <c r="B22" s="4"/>
      <c r="C22" s="3">
        <v>5</v>
      </c>
      <c r="D22" s="73" t="s">
        <v>44</v>
      </c>
      <c r="E22" s="121" t="s">
        <v>14</v>
      </c>
      <c r="F22" s="88" t="s">
        <v>5</v>
      </c>
      <c r="G22" s="88"/>
      <c r="H22" s="88"/>
      <c r="I22" s="88"/>
      <c r="J22" s="88"/>
      <c r="K22" s="88"/>
      <c r="L22" s="89"/>
      <c r="M22" s="86">
        <v>3</v>
      </c>
      <c r="N22" s="5"/>
    </row>
    <row r="23" spans="2:14" ht="38.549999999999997" customHeight="1" x14ac:dyDescent="0.3">
      <c r="B23" s="4"/>
      <c r="C23" s="3">
        <v>6</v>
      </c>
      <c r="D23" s="73" t="s">
        <v>43</v>
      </c>
      <c r="E23" s="121" t="s">
        <v>9</v>
      </c>
      <c r="F23" s="88"/>
      <c r="G23" s="88"/>
      <c r="H23" s="88"/>
      <c r="I23" s="88"/>
      <c r="J23" s="88"/>
      <c r="K23" s="88"/>
      <c r="L23" s="89"/>
      <c r="M23" s="86">
        <v>3</v>
      </c>
      <c r="N23" s="5"/>
    </row>
    <row r="24" spans="2:14" ht="38.549999999999997" customHeight="1" x14ac:dyDescent="0.3">
      <c r="B24" s="4"/>
      <c r="C24" s="3">
        <v>7</v>
      </c>
      <c r="D24" s="73" t="s">
        <v>45</v>
      </c>
      <c r="E24" s="121" t="s">
        <v>11</v>
      </c>
      <c r="F24" s="88"/>
      <c r="G24" s="88"/>
      <c r="H24" s="88"/>
      <c r="I24" s="88"/>
      <c r="J24" s="88"/>
      <c r="K24" s="88"/>
      <c r="L24" s="89"/>
      <c r="M24" s="86">
        <v>3</v>
      </c>
      <c r="N24" s="5"/>
    </row>
    <row r="25" spans="2:14" ht="38.549999999999997" customHeight="1" x14ac:dyDescent="0.3">
      <c r="B25" s="4"/>
      <c r="C25" s="3">
        <v>8</v>
      </c>
      <c r="D25" s="73" t="s">
        <v>43</v>
      </c>
      <c r="E25" s="121" t="s">
        <v>12</v>
      </c>
      <c r="F25" s="88"/>
      <c r="G25" s="88"/>
      <c r="H25" s="88"/>
      <c r="I25" s="88"/>
      <c r="J25" s="88"/>
      <c r="K25" s="88"/>
      <c r="L25" s="89"/>
      <c r="M25" s="86">
        <v>3</v>
      </c>
      <c r="N25" s="5"/>
    </row>
    <row r="26" spans="2:14" ht="38.549999999999997" customHeight="1" x14ac:dyDescent="0.3">
      <c r="B26" s="4"/>
      <c r="C26" s="3">
        <v>9</v>
      </c>
      <c r="D26" s="73" t="s">
        <v>45</v>
      </c>
      <c r="E26" s="121" t="s">
        <v>15</v>
      </c>
      <c r="F26" s="88"/>
      <c r="G26" s="88"/>
      <c r="H26" s="88"/>
      <c r="I26" s="88"/>
      <c r="J26" s="88"/>
      <c r="K26" s="88"/>
      <c r="L26" s="89"/>
      <c r="M26" s="86">
        <v>3</v>
      </c>
      <c r="N26" s="5"/>
    </row>
    <row r="27" spans="2:14" ht="38.549999999999997" customHeight="1" x14ac:dyDescent="0.3">
      <c r="B27" s="4"/>
      <c r="C27" s="3">
        <v>10</v>
      </c>
      <c r="D27" s="73" t="s">
        <v>44</v>
      </c>
      <c r="E27" s="121" t="s">
        <v>13</v>
      </c>
      <c r="F27" s="88"/>
      <c r="G27" s="88"/>
      <c r="H27" s="88"/>
      <c r="I27" s="88"/>
      <c r="J27" s="88"/>
      <c r="K27" s="88"/>
      <c r="L27" s="89"/>
      <c r="M27" s="86">
        <v>3</v>
      </c>
      <c r="N27" s="5"/>
    </row>
    <row r="28" spans="2:14" ht="38.549999999999997" customHeight="1" x14ac:dyDescent="0.3">
      <c r="B28" s="4"/>
      <c r="C28" s="3">
        <v>11</v>
      </c>
      <c r="D28" s="73" t="s">
        <v>43</v>
      </c>
      <c r="E28" s="121" t="s">
        <v>16</v>
      </c>
      <c r="F28" s="88"/>
      <c r="G28" s="88"/>
      <c r="H28" s="88"/>
      <c r="I28" s="88"/>
      <c r="J28" s="88"/>
      <c r="K28" s="88"/>
      <c r="L28" s="89"/>
      <c r="M28" s="86">
        <v>3</v>
      </c>
      <c r="N28" s="5"/>
    </row>
    <row r="29" spans="2:14" ht="38.549999999999997" customHeight="1" x14ac:dyDescent="0.3">
      <c r="B29" s="4"/>
      <c r="C29" s="3">
        <v>12</v>
      </c>
      <c r="D29" s="73" t="s">
        <v>45</v>
      </c>
      <c r="E29" s="121" t="s">
        <v>17</v>
      </c>
      <c r="F29" s="88"/>
      <c r="G29" s="88"/>
      <c r="H29" s="88"/>
      <c r="I29" s="88"/>
      <c r="J29" s="88"/>
      <c r="K29" s="88"/>
      <c r="L29" s="89"/>
      <c r="M29" s="86">
        <v>2</v>
      </c>
      <c r="N29" s="5"/>
    </row>
    <row r="30" spans="2:14" ht="38.549999999999997" customHeight="1" x14ac:dyDescent="0.3">
      <c r="B30" s="4"/>
      <c r="C30" s="3">
        <v>13</v>
      </c>
      <c r="D30" s="73" t="s">
        <v>44</v>
      </c>
      <c r="E30" s="121" t="s">
        <v>18</v>
      </c>
      <c r="F30" s="88"/>
      <c r="G30" s="88"/>
      <c r="H30" s="88"/>
      <c r="I30" s="88"/>
      <c r="J30" s="88"/>
      <c r="K30" s="88"/>
      <c r="L30" s="89"/>
      <c r="M30" s="86">
        <v>3</v>
      </c>
      <c r="N30" s="5"/>
    </row>
    <row r="31" spans="2:14" ht="38.549999999999997" customHeight="1" x14ac:dyDescent="0.3">
      <c r="B31" s="4"/>
      <c r="C31" s="3">
        <v>14</v>
      </c>
      <c r="D31" s="73" t="s">
        <v>41</v>
      </c>
      <c r="E31" s="121" t="s">
        <v>19</v>
      </c>
      <c r="F31" s="88"/>
      <c r="G31" s="88"/>
      <c r="H31" s="88"/>
      <c r="I31" s="88"/>
      <c r="J31" s="88"/>
      <c r="K31" s="88"/>
      <c r="L31" s="89"/>
      <c r="M31" s="86">
        <v>3</v>
      </c>
      <c r="N31" s="5"/>
    </row>
    <row r="32" spans="2:14" ht="38.549999999999997" customHeight="1" x14ac:dyDescent="0.3">
      <c r="B32" s="4"/>
      <c r="C32" s="3">
        <v>15</v>
      </c>
      <c r="D32" s="73" t="s">
        <v>42</v>
      </c>
      <c r="E32" s="121" t="s">
        <v>20</v>
      </c>
      <c r="F32" s="88"/>
      <c r="G32" s="88"/>
      <c r="H32" s="88"/>
      <c r="I32" s="88"/>
      <c r="J32" s="88"/>
      <c r="K32" s="88"/>
      <c r="L32" s="89"/>
      <c r="M32" s="86">
        <v>3</v>
      </c>
      <c r="N32" s="5"/>
    </row>
    <row r="33" spans="2:14" ht="38.549999999999997" customHeight="1" x14ac:dyDescent="0.3">
      <c r="B33" s="4"/>
      <c r="C33" s="3">
        <v>16</v>
      </c>
      <c r="D33" s="73" t="s">
        <v>42</v>
      </c>
      <c r="E33" s="121" t="s">
        <v>21</v>
      </c>
      <c r="F33" s="88"/>
      <c r="G33" s="88"/>
      <c r="H33" s="88"/>
      <c r="I33" s="88"/>
      <c r="J33" s="88"/>
      <c r="K33" s="88"/>
      <c r="L33" s="89"/>
      <c r="M33" s="86">
        <v>3</v>
      </c>
      <c r="N33" s="5"/>
    </row>
    <row r="34" spans="2:14" ht="38.549999999999997" customHeight="1" x14ac:dyDescent="0.3">
      <c r="B34" s="4"/>
      <c r="C34" s="3">
        <v>17</v>
      </c>
      <c r="D34" s="73" t="s">
        <v>41</v>
      </c>
      <c r="E34" s="121" t="s">
        <v>22</v>
      </c>
      <c r="F34" s="88"/>
      <c r="G34" s="88"/>
      <c r="H34" s="88"/>
      <c r="I34" s="88"/>
      <c r="J34" s="88"/>
      <c r="K34" s="88"/>
      <c r="L34" s="89"/>
      <c r="M34" s="86">
        <v>2</v>
      </c>
      <c r="N34" s="5"/>
    </row>
    <row r="35" spans="2:14" ht="38.549999999999997" customHeight="1" x14ac:dyDescent="0.3">
      <c r="B35" s="4"/>
      <c r="C35" s="3">
        <v>18</v>
      </c>
      <c r="D35" s="73" t="s">
        <v>42</v>
      </c>
      <c r="E35" s="121" t="s">
        <v>23</v>
      </c>
      <c r="F35" s="88"/>
      <c r="G35" s="88"/>
      <c r="H35" s="88"/>
      <c r="I35" s="88"/>
      <c r="J35" s="88"/>
      <c r="K35" s="88"/>
      <c r="L35" s="89"/>
      <c r="M35" s="86">
        <v>2</v>
      </c>
      <c r="N35" s="5"/>
    </row>
    <row r="36" spans="2:14" ht="38.549999999999997" customHeight="1" x14ac:dyDescent="0.3">
      <c r="B36" s="4"/>
      <c r="C36" s="3">
        <v>19</v>
      </c>
      <c r="D36" s="73" t="s">
        <v>45</v>
      </c>
      <c r="E36" s="121" t="s">
        <v>24</v>
      </c>
      <c r="F36" s="88"/>
      <c r="G36" s="88"/>
      <c r="H36" s="88"/>
      <c r="I36" s="88"/>
      <c r="J36" s="88"/>
      <c r="K36" s="88"/>
      <c r="L36" s="89"/>
      <c r="M36" s="86">
        <v>3</v>
      </c>
      <c r="N36" s="5"/>
    </row>
    <row r="37" spans="2:14" ht="38.549999999999997" customHeight="1" x14ac:dyDescent="0.3">
      <c r="B37" s="4"/>
      <c r="C37" s="18">
        <v>20</v>
      </c>
      <c r="D37" s="72" t="s">
        <v>44</v>
      </c>
      <c r="E37" s="121" t="s">
        <v>25</v>
      </c>
      <c r="F37" s="88"/>
      <c r="G37" s="88"/>
      <c r="H37" s="88"/>
      <c r="I37" s="88"/>
      <c r="J37" s="88"/>
      <c r="K37" s="88"/>
      <c r="L37" s="89"/>
      <c r="M37" s="86">
        <v>3</v>
      </c>
      <c r="N37" s="5"/>
    </row>
    <row r="38" spans="2:14" ht="8.5500000000000007" customHeight="1" thickBot="1" x14ac:dyDescent="0.35">
      <c r="B38" s="130"/>
      <c r="C38" s="131"/>
      <c r="D38" s="131"/>
      <c r="E38" s="131"/>
      <c r="F38" s="131"/>
      <c r="G38" s="131"/>
      <c r="H38" s="131"/>
      <c r="I38" s="131"/>
      <c r="J38" s="131"/>
      <c r="K38" s="131"/>
      <c r="L38" s="131"/>
      <c r="M38" s="131"/>
      <c r="N38" s="132"/>
    </row>
    <row r="40" spans="2:14" ht="38.549999999999997" customHeight="1" x14ac:dyDescent="0.3">
      <c r="C40" s="113" t="s">
        <v>28</v>
      </c>
      <c r="D40" s="113"/>
      <c r="E40" s="113"/>
      <c r="F40" s="113"/>
      <c r="G40" s="113"/>
      <c r="H40" s="113"/>
      <c r="I40" s="113"/>
      <c r="J40" s="113"/>
      <c r="K40" s="113"/>
      <c r="L40" s="113"/>
      <c r="M40" s="113"/>
    </row>
    <row r="42" spans="2:14" x14ac:dyDescent="0.3">
      <c r="C42" s="134" t="s">
        <v>40</v>
      </c>
      <c r="D42" s="135"/>
      <c r="E42" s="20" t="s">
        <v>212</v>
      </c>
    </row>
    <row r="43" spans="2:14" ht="14.55" customHeight="1" x14ac:dyDescent="0.3">
      <c r="C43" s="133" t="s">
        <v>42</v>
      </c>
      <c r="D43" s="133"/>
      <c r="E43" s="31">
        <f>IFERROR(SUMIFS($M$18:$M$37,$D$18:$D$37,C43),"")</f>
        <v>11</v>
      </c>
    </row>
    <row r="44" spans="2:14" ht="13.8" customHeight="1" x14ac:dyDescent="0.3">
      <c r="C44" s="133" t="s">
        <v>43</v>
      </c>
      <c r="D44" s="133"/>
      <c r="E44" s="31">
        <f>IFERROR(SUMIFS($M$18:$M$37,$D$18:$D$37,C44),"")</f>
        <v>12</v>
      </c>
    </row>
    <row r="45" spans="2:14" ht="13.8" customHeight="1" x14ac:dyDescent="0.3">
      <c r="C45" s="133" t="s">
        <v>45</v>
      </c>
      <c r="D45" s="133"/>
      <c r="E45" s="31">
        <f>IFERROR(SUMIFS($M$18:$M$37,$D$18:$D$37,C45),"")</f>
        <v>11</v>
      </c>
    </row>
    <row r="46" spans="2:14" ht="13.8" customHeight="1" x14ac:dyDescent="0.3">
      <c r="C46" s="133" t="s">
        <v>44</v>
      </c>
      <c r="D46" s="133"/>
      <c r="E46" s="31">
        <f>IFERROR(SUMIFS($M$18:$M$37,$D$18:$D$37,C46),"")</f>
        <v>12</v>
      </c>
    </row>
    <row r="47" spans="2:14" ht="13.8" customHeight="1" x14ac:dyDescent="0.3">
      <c r="C47" s="133" t="s">
        <v>41</v>
      </c>
      <c r="D47" s="133"/>
      <c r="E47" s="31">
        <f>IFERROR(SUMIFS($M$18:$M$37,$D$18:$D$37,C47),"")</f>
        <v>11</v>
      </c>
    </row>
    <row r="52" spans="18:18" ht="14.55" customHeight="1" x14ac:dyDescent="0.3"/>
    <row r="54" spans="18:18" ht="14.55" customHeight="1" x14ac:dyDescent="0.3"/>
    <row r="56" spans="18:18" x14ac:dyDescent="0.3">
      <c r="R56"/>
    </row>
  </sheetData>
  <sheetProtection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F1" sqref="F1"/>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9" t="s">
        <v>256</v>
      </c>
      <c r="C2" s="150"/>
      <c r="D2" s="150"/>
      <c r="E2" s="150"/>
      <c r="F2" s="150"/>
      <c r="G2" s="150"/>
      <c r="H2" s="150"/>
      <c r="I2" s="150"/>
      <c r="J2" s="150"/>
      <c r="K2" s="150"/>
      <c r="L2" s="151"/>
      <c r="M2" s="50"/>
    </row>
    <row r="3" spans="2:13" x14ac:dyDescent="0.3">
      <c r="B3" s="4"/>
      <c r="C3" s="1"/>
      <c r="D3" s="1"/>
      <c r="E3" s="1"/>
      <c r="F3" s="1"/>
      <c r="G3" s="1"/>
      <c r="H3" s="1"/>
      <c r="I3" s="1"/>
      <c r="J3" s="1"/>
      <c r="K3" s="1"/>
      <c r="L3" s="5"/>
      <c r="M3" s="1"/>
    </row>
    <row r="4" spans="2:13" ht="14.55" customHeight="1" x14ac:dyDescent="0.3">
      <c r="B4" s="152" t="s">
        <v>36</v>
      </c>
      <c r="C4" s="91"/>
      <c r="D4" s="91"/>
      <c r="E4" s="91"/>
      <c r="F4" s="91"/>
      <c r="G4" s="85">
        <v>10</v>
      </c>
      <c r="H4" s="51"/>
      <c r="I4" s="85">
        <v>10</v>
      </c>
      <c r="J4" s="51"/>
      <c r="K4" s="85">
        <v>2022</v>
      </c>
      <c r="L4" s="52"/>
      <c r="M4" s="50"/>
    </row>
    <row r="5" spans="2:13" ht="17.55" customHeight="1" x14ac:dyDescent="0.3">
      <c r="B5" s="53" t="s">
        <v>0</v>
      </c>
      <c r="C5" s="136" t="s">
        <v>33</v>
      </c>
      <c r="D5" s="136"/>
      <c r="E5" s="146" t="s">
        <v>286</v>
      </c>
      <c r="F5" s="146"/>
      <c r="G5" s="146"/>
      <c r="H5" s="146"/>
      <c r="I5" s="146"/>
      <c r="J5" s="146"/>
      <c r="K5" s="146"/>
      <c r="L5" s="154"/>
      <c r="M5" s="50"/>
    </row>
    <row r="6" spans="2:13" ht="17.55" customHeight="1" x14ac:dyDescent="0.3">
      <c r="B6" s="53" t="s">
        <v>1</v>
      </c>
      <c r="C6" s="136" t="s">
        <v>32</v>
      </c>
      <c r="D6" s="136"/>
      <c r="E6" s="136"/>
      <c r="F6" s="137" t="s">
        <v>283</v>
      </c>
      <c r="G6" s="137"/>
      <c r="H6" s="137"/>
      <c r="I6" s="137"/>
      <c r="J6" s="137"/>
      <c r="K6" s="137"/>
      <c r="L6" s="153"/>
      <c r="M6" s="50"/>
    </row>
    <row r="7" spans="2:13" ht="17.55" customHeight="1" x14ac:dyDescent="0.3">
      <c r="B7" s="53" t="s">
        <v>2</v>
      </c>
      <c r="C7" s="51" t="s">
        <v>34</v>
      </c>
      <c r="D7" s="146" t="s">
        <v>284</v>
      </c>
      <c r="E7" s="137"/>
      <c r="F7" s="137"/>
      <c r="G7" s="137"/>
      <c r="H7" s="54" t="s">
        <v>3</v>
      </c>
      <c r="I7" s="55" t="s">
        <v>35</v>
      </c>
      <c r="J7" s="147" t="s">
        <v>285</v>
      </c>
      <c r="K7" s="147"/>
      <c r="L7" s="148"/>
      <c r="M7" s="51"/>
    </row>
    <row r="8" spans="2:13" x14ac:dyDescent="0.3">
      <c r="B8" s="56"/>
      <c r="C8" s="83"/>
      <c r="D8" s="51"/>
      <c r="E8" s="10"/>
      <c r="F8" s="10"/>
      <c r="G8" s="10"/>
      <c r="H8" s="57"/>
      <c r="I8" s="51"/>
      <c r="J8" s="51"/>
      <c r="K8" s="51"/>
      <c r="L8" s="52"/>
      <c r="M8" s="51"/>
    </row>
    <row r="9" spans="2:13" ht="29.55" customHeight="1" x14ac:dyDescent="0.3">
      <c r="B9" s="58">
        <v>1</v>
      </c>
      <c r="C9" s="138" t="s">
        <v>257</v>
      </c>
      <c r="D9" s="138"/>
      <c r="E9" s="138"/>
      <c r="F9" s="138"/>
      <c r="G9" s="138"/>
      <c r="H9" s="138"/>
      <c r="I9" s="138"/>
      <c r="J9" s="138"/>
      <c r="K9" s="138"/>
      <c r="L9" s="139"/>
      <c r="M9" s="50"/>
    </row>
    <row r="10" spans="2:13" ht="36" customHeight="1" x14ac:dyDescent="0.3">
      <c r="B10" s="59"/>
      <c r="C10" s="140" t="s">
        <v>287</v>
      </c>
      <c r="D10" s="141"/>
      <c r="E10" s="141"/>
      <c r="F10" s="141"/>
      <c r="G10" s="141"/>
      <c r="H10" s="141"/>
      <c r="I10" s="141"/>
      <c r="J10" s="141"/>
      <c r="K10" s="141"/>
      <c r="L10" s="142"/>
      <c r="M10" s="50"/>
    </row>
    <row r="11" spans="2:13" ht="29.55" customHeight="1" x14ac:dyDescent="0.3">
      <c r="B11" s="58">
        <v>2</v>
      </c>
      <c r="C11" s="138" t="s">
        <v>258</v>
      </c>
      <c r="D11" s="138"/>
      <c r="E11" s="138"/>
      <c r="F11" s="138"/>
      <c r="G11" s="138"/>
      <c r="H11" s="138"/>
      <c r="I11" s="138"/>
      <c r="J11" s="138"/>
      <c r="K11" s="138"/>
      <c r="L11" s="139"/>
      <c r="M11" s="50"/>
    </row>
    <row r="12" spans="2:13" ht="36" customHeight="1" x14ac:dyDescent="0.3">
      <c r="B12" s="59"/>
      <c r="C12" s="140" t="s">
        <v>288</v>
      </c>
      <c r="D12" s="141"/>
      <c r="E12" s="141"/>
      <c r="F12" s="141"/>
      <c r="G12" s="141"/>
      <c r="H12" s="141"/>
      <c r="I12" s="141"/>
      <c r="J12" s="141"/>
      <c r="K12" s="141"/>
      <c r="L12" s="142"/>
      <c r="M12" s="50"/>
    </row>
    <row r="13" spans="2:13" ht="29.55" customHeight="1" x14ac:dyDescent="0.3">
      <c r="B13" s="58">
        <v>3</v>
      </c>
      <c r="C13" s="138" t="s">
        <v>259</v>
      </c>
      <c r="D13" s="138"/>
      <c r="E13" s="138"/>
      <c r="F13" s="138"/>
      <c r="G13" s="138"/>
      <c r="H13" s="138"/>
      <c r="I13" s="138"/>
      <c r="J13" s="138"/>
      <c r="K13" s="138"/>
      <c r="L13" s="139"/>
      <c r="M13" s="50"/>
    </row>
    <row r="14" spans="2:13" ht="36" customHeight="1" x14ac:dyDescent="0.3">
      <c r="B14" s="59"/>
      <c r="C14" s="140" t="s">
        <v>289</v>
      </c>
      <c r="D14" s="141"/>
      <c r="E14" s="141"/>
      <c r="F14" s="141"/>
      <c r="G14" s="141"/>
      <c r="H14" s="141"/>
      <c r="I14" s="141"/>
      <c r="J14" s="141"/>
      <c r="K14" s="141"/>
      <c r="L14" s="142"/>
      <c r="M14" s="50"/>
    </row>
    <row r="15" spans="2:13" x14ac:dyDescent="0.3">
      <c r="B15" s="58">
        <v>4</v>
      </c>
      <c r="C15" s="138" t="s">
        <v>260</v>
      </c>
      <c r="D15" s="138"/>
      <c r="E15" s="138"/>
      <c r="F15" s="138"/>
      <c r="G15" s="138"/>
      <c r="H15" s="138"/>
      <c r="I15" s="138"/>
      <c r="J15" s="138"/>
      <c r="K15" s="138"/>
      <c r="L15" s="139"/>
      <c r="M15" s="50"/>
    </row>
    <row r="16" spans="2:13" ht="36" customHeight="1" x14ac:dyDescent="0.3">
      <c r="B16" s="59"/>
      <c r="C16" s="140" t="s">
        <v>290</v>
      </c>
      <c r="D16" s="141"/>
      <c r="E16" s="141"/>
      <c r="F16" s="141"/>
      <c r="G16" s="141"/>
      <c r="H16" s="141"/>
      <c r="I16" s="141"/>
      <c r="J16" s="141"/>
      <c r="K16" s="141"/>
      <c r="L16" s="142"/>
      <c r="M16" s="50"/>
    </row>
    <row r="17" spans="2:13" x14ac:dyDescent="0.3">
      <c r="B17" s="58">
        <v>5</v>
      </c>
      <c r="C17" s="138" t="s">
        <v>261</v>
      </c>
      <c r="D17" s="138"/>
      <c r="E17" s="138"/>
      <c r="F17" s="138"/>
      <c r="G17" s="138"/>
      <c r="H17" s="138"/>
      <c r="I17" s="138"/>
      <c r="J17" s="138"/>
      <c r="K17" s="138"/>
      <c r="L17" s="139"/>
      <c r="M17" s="50"/>
    </row>
    <row r="18" spans="2:13" ht="36" customHeight="1" x14ac:dyDescent="0.3">
      <c r="B18" s="59"/>
      <c r="C18" s="140" t="s">
        <v>291</v>
      </c>
      <c r="D18" s="141"/>
      <c r="E18" s="141"/>
      <c r="F18" s="141"/>
      <c r="G18" s="141"/>
      <c r="H18" s="141"/>
      <c r="I18" s="141"/>
      <c r="J18" s="141"/>
      <c r="K18" s="141"/>
      <c r="L18" s="142"/>
      <c r="M18" s="50"/>
    </row>
    <row r="19" spans="2:13" ht="29.55" customHeight="1" x14ac:dyDescent="0.3">
      <c r="B19" s="58">
        <v>6</v>
      </c>
      <c r="C19" s="138" t="s">
        <v>262</v>
      </c>
      <c r="D19" s="138"/>
      <c r="E19" s="138"/>
      <c r="F19" s="138"/>
      <c r="G19" s="138"/>
      <c r="H19" s="138"/>
      <c r="I19" s="138"/>
      <c r="J19" s="138"/>
      <c r="K19" s="138"/>
      <c r="L19" s="139"/>
      <c r="M19" s="50"/>
    </row>
    <row r="20" spans="2:13" ht="36" customHeight="1" x14ac:dyDescent="0.3">
      <c r="B20" s="59"/>
      <c r="C20" s="140" t="s">
        <v>292</v>
      </c>
      <c r="D20" s="141"/>
      <c r="E20" s="141"/>
      <c r="F20" s="141"/>
      <c r="G20" s="141"/>
      <c r="H20" s="141"/>
      <c r="I20" s="141"/>
      <c r="J20" s="141"/>
      <c r="K20" s="141"/>
      <c r="L20" s="142"/>
      <c r="M20" s="50"/>
    </row>
    <row r="21" spans="2:13" ht="43.8" customHeight="1" x14ac:dyDescent="0.3">
      <c r="B21" s="58">
        <v>7</v>
      </c>
      <c r="C21" s="138" t="s">
        <v>263</v>
      </c>
      <c r="D21" s="138"/>
      <c r="E21" s="138"/>
      <c r="F21" s="138"/>
      <c r="G21" s="138"/>
      <c r="H21" s="138"/>
      <c r="I21" s="138"/>
      <c r="J21" s="138"/>
      <c r="K21" s="138"/>
      <c r="L21" s="139"/>
      <c r="M21" s="50"/>
    </row>
    <row r="22" spans="2:13" ht="36" customHeight="1" x14ac:dyDescent="0.3">
      <c r="B22" s="59"/>
      <c r="C22" s="140" t="s">
        <v>293</v>
      </c>
      <c r="D22" s="141"/>
      <c r="E22" s="141"/>
      <c r="F22" s="141"/>
      <c r="G22" s="141"/>
      <c r="H22" s="141"/>
      <c r="I22" s="141"/>
      <c r="J22" s="141"/>
      <c r="K22" s="141"/>
      <c r="L22" s="142"/>
      <c r="M22" s="50"/>
    </row>
    <row r="23" spans="2:13" ht="29.55" customHeight="1" x14ac:dyDescent="0.3">
      <c r="B23" s="60">
        <v>8</v>
      </c>
      <c r="C23" s="138" t="s">
        <v>264</v>
      </c>
      <c r="D23" s="138"/>
      <c r="E23" s="138"/>
      <c r="F23" s="138"/>
      <c r="G23" s="138"/>
      <c r="H23" s="138"/>
      <c r="I23" s="138"/>
      <c r="J23" s="138"/>
      <c r="K23" s="138"/>
      <c r="L23" s="139"/>
      <c r="M23" s="50"/>
    </row>
    <row r="24" spans="2:13" ht="36" customHeight="1" x14ac:dyDescent="0.3">
      <c r="B24" s="59"/>
      <c r="C24" s="140" t="s">
        <v>294</v>
      </c>
      <c r="D24" s="141"/>
      <c r="E24" s="141"/>
      <c r="F24" s="141"/>
      <c r="G24" s="141"/>
      <c r="H24" s="141"/>
      <c r="I24" s="141"/>
      <c r="J24" s="141"/>
      <c r="K24" s="141"/>
      <c r="L24" s="142"/>
      <c r="M24" s="50"/>
    </row>
    <row r="25" spans="2:13" ht="43.8" customHeight="1" x14ac:dyDescent="0.3">
      <c r="B25" s="58">
        <v>9</v>
      </c>
      <c r="C25" s="138" t="s">
        <v>265</v>
      </c>
      <c r="D25" s="138"/>
      <c r="E25" s="138"/>
      <c r="F25" s="138"/>
      <c r="G25" s="138"/>
      <c r="H25" s="138"/>
      <c r="I25" s="138"/>
      <c r="J25" s="138"/>
      <c r="K25" s="138"/>
      <c r="L25" s="139"/>
      <c r="M25" s="50"/>
    </row>
    <row r="26" spans="2:13" ht="36" customHeight="1" x14ac:dyDescent="0.3">
      <c r="B26" s="59"/>
      <c r="C26" s="140" t="s">
        <v>295</v>
      </c>
      <c r="D26" s="141"/>
      <c r="E26" s="141"/>
      <c r="F26" s="141"/>
      <c r="G26" s="141"/>
      <c r="H26" s="141"/>
      <c r="I26" s="141"/>
      <c r="J26" s="141"/>
      <c r="K26" s="141"/>
      <c r="L26" s="142"/>
      <c r="M26" s="50"/>
    </row>
    <row r="27" spans="2:13" ht="29.55" customHeight="1" x14ac:dyDescent="0.3">
      <c r="B27" s="58">
        <v>10</v>
      </c>
      <c r="C27" s="138" t="s">
        <v>266</v>
      </c>
      <c r="D27" s="138"/>
      <c r="E27" s="138"/>
      <c r="F27" s="138"/>
      <c r="G27" s="138"/>
      <c r="H27" s="138"/>
      <c r="I27" s="138"/>
      <c r="J27" s="138"/>
      <c r="K27" s="138"/>
      <c r="L27" s="139"/>
      <c r="M27" s="50"/>
    </row>
    <row r="28" spans="2:13" ht="36" customHeight="1" x14ac:dyDescent="0.3">
      <c r="B28" s="59"/>
      <c r="C28" s="140" t="s">
        <v>296</v>
      </c>
      <c r="D28" s="141"/>
      <c r="E28" s="141"/>
      <c r="F28" s="141"/>
      <c r="G28" s="141"/>
      <c r="H28" s="141"/>
      <c r="I28" s="141"/>
      <c r="J28" s="141"/>
      <c r="K28" s="141"/>
      <c r="L28" s="142"/>
      <c r="M28" s="50"/>
    </row>
    <row r="29" spans="2:13" ht="29.55" customHeight="1" x14ac:dyDescent="0.3">
      <c r="B29" s="58">
        <v>11</v>
      </c>
      <c r="C29" s="138" t="s">
        <v>267</v>
      </c>
      <c r="D29" s="138"/>
      <c r="E29" s="138"/>
      <c r="F29" s="138"/>
      <c r="G29" s="138"/>
      <c r="H29" s="138"/>
      <c r="I29" s="138"/>
      <c r="J29" s="138"/>
      <c r="K29" s="138"/>
      <c r="L29" s="139"/>
      <c r="M29" s="50"/>
    </row>
    <row r="30" spans="2:13" ht="36" customHeight="1" x14ac:dyDescent="0.3">
      <c r="B30" s="59"/>
      <c r="C30" s="140" t="s">
        <v>297</v>
      </c>
      <c r="D30" s="141"/>
      <c r="E30" s="141"/>
      <c r="F30" s="141"/>
      <c r="G30" s="141"/>
      <c r="H30" s="141"/>
      <c r="I30" s="141"/>
      <c r="J30" s="141"/>
      <c r="K30" s="141"/>
      <c r="L30" s="142"/>
      <c r="M30" s="50"/>
    </row>
    <row r="31" spans="2:13" x14ac:dyDescent="0.3">
      <c r="B31" s="58">
        <v>12</v>
      </c>
      <c r="C31" s="138" t="s">
        <v>268</v>
      </c>
      <c r="D31" s="138"/>
      <c r="E31" s="138"/>
      <c r="F31" s="138"/>
      <c r="G31" s="138"/>
      <c r="H31" s="138"/>
      <c r="I31" s="138"/>
      <c r="J31" s="138"/>
      <c r="K31" s="138"/>
      <c r="L31" s="139"/>
      <c r="M31" s="50"/>
    </row>
    <row r="32" spans="2:13" ht="36" customHeight="1" x14ac:dyDescent="0.3">
      <c r="B32" s="59"/>
      <c r="C32" s="140" t="s">
        <v>298</v>
      </c>
      <c r="D32" s="141"/>
      <c r="E32" s="141"/>
      <c r="F32" s="141"/>
      <c r="G32" s="141"/>
      <c r="H32" s="141"/>
      <c r="I32" s="141"/>
      <c r="J32" s="141"/>
      <c r="K32" s="141"/>
      <c r="L32" s="142"/>
      <c r="M32" s="50"/>
    </row>
    <row r="33" spans="2:13" ht="43.35" customHeight="1" x14ac:dyDescent="0.3">
      <c r="B33" s="58">
        <v>13</v>
      </c>
      <c r="C33" s="138" t="s">
        <v>269</v>
      </c>
      <c r="D33" s="138"/>
      <c r="E33" s="138"/>
      <c r="F33" s="138"/>
      <c r="G33" s="138"/>
      <c r="H33" s="138"/>
      <c r="I33" s="138"/>
      <c r="J33" s="138"/>
      <c r="K33" s="138"/>
      <c r="L33" s="139"/>
      <c r="M33" s="50"/>
    </row>
    <row r="34" spans="2:13" ht="36" customHeight="1" x14ac:dyDescent="0.3">
      <c r="B34" s="59"/>
      <c r="C34" s="140" t="s">
        <v>298</v>
      </c>
      <c r="D34" s="141"/>
      <c r="E34" s="141"/>
      <c r="F34" s="141"/>
      <c r="G34" s="141"/>
      <c r="H34" s="141"/>
      <c r="I34" s="141"/>
      <c r="J34" s="141"/>
      <c r="K34" s="141"/>
      <c r="L34" s="142"/>
      <c r="M34" s="50"/>
    </row>
    <row r="35" spans="2:13" ht="43.8" customHeight="1" x14ac:dyDescent="0.3">
      <c r="B35" s="58">
        <v>14</v>
      </c>
      <c r="C35" s="138" t="s">
        <v>270</v>
      </c>
      <c r="D35" s="138"/>
      <c r="E35" s="138"/>
      <c r="F35" s="138"/>
      <c r="G35" s="138"/>
      <c r="H35" s="138"/>
      <c r="I35" s="138"/>
      <c r="J35" s="138"/>
      <c r="K35" s="138"/>
      <c r="L35" s="139"/>
      <c r="M35" s="50"/>
    </row>
    <row r="36" spans="2:13" ht="36" customHeight="1" x14ac:dyDescent="0.3">
      <c r="B36" s="59"/>
      <c r="C36" s="140" t="s">
        <v>299</v>
      </c>
      <c r="D36" s="141"/>
      <c r="E36" s="141"/>
      <c r="F36" s="141"/>
      <c r="G36" s="141"/>
      <c r="H36" s="141"/>
      <c r="I36" s="141"/>
      <c r="J36" s="141"/>
      <c r="K36" s="141"/>
      <c r="L36" s="142"/>
      <c r="M36" s="50"/>
    </row>
    <row r="37" spans="2:13" ht="43.8" customHeight="1" x14ac:dyDescent="0.3">
      <c r="B37" s="58">
        <v>15</v>
      </c>
      <c r="C37" s="138" t="s">
        <v>271</v>
      </c>
      <c r="D37" s="138"/>
      <c r="E37" s="138"/>
      <c r="F37" s="138"/>
      <c r="G37" s="138"/>
      <c r="H37" s="138"/>
      <c r="I37" s="138"/>
      <c r="J37" s="138"/>
      <c r="K37" s="138"/>
      <c r="L37" s="139"/>
      <c r="M37" s="50"/>
    </row>
    <row r="38" spans="2:13" ht="36" customHeight="1" x14ac:dyDescent="0.3">
      <c r="B38" s="61"/>
      <c r="C38" s="143" t="s">
        <v>300</v>
      </c>
      <c r="D38" s="144"/>
      <c r="E38" s="144"/>
      <c r="F38" s="144"/>
      <c r="G38" s="144"/>
      <c r="H38" s="144"/>
      <c r="I38" s="144"/>
      <c r="J38" s="144"/>
      <c r="K38" s="144"/>
      <c r="L38" s="145"/>
      <c r="M38" s="50"/>
    </row>
    <row r="39" spans="2:13" ht="8.5500000000000007" customHeight="1" x14ac:dyDescent="0.3"/>
    <row r="40" spans="2:13" x14ac:dyDescent="0.3">
      <c r="B40" s="62" t="s">
        <v>30</v>
      </c>
      <c r="C40" s="136" t="s">
        <v>272</v>
      </c>
      <c r="D40" s="136"/>
      <c r="E40" s="136"/>
      <c r="F40" s="137" t="s">
        <v>301</v>
      </c>
      <c r="G40" s="137"/>
      <c r="H40" s="137"/>
      <c r="I40" s="137"/>
      <c r="J40" s="137"/>
      <c r="K40" s="137"/>
      <c r="L40" s="137"/>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91" t="s">
        <v>32</v>
      </c>
      <c r="C2" s="91"/>
      <c r="D2" s="91"/>
      <c r="E2" s="91"/>
      <c r="F2" s="155"/>
      <c r="G2" s="155"/>
      <c r="H2" s="155"/>
      <c r="I2" s="155"/>
      <c r="J2" s="155"/>
      <c r="K2" s="155"/>
      <c r="L2" s="155"/>
      <c r="M2" s="155"/>
    </row>
    <row r="3" spans="2:14" ht="7.35" customHeight="1" x14ac:dyDescent="0.3"/>
    <row r="4" spans="2:14" ht="17.55" customHeight="1" x14ac:dyDescent="0.3">
      <c r="B4" s="91" t="s">
        <v>36</v>
      </c>
      <c r="C4" s="91"/>
      <c r="D4" s="91"/>
      <c r="E4" s="91"/>
      <c r="F4" s="17"/>
      <c r="G4" s="17"/>
      <c r="H4" s="17"/>
      <c r="I4" s="97" t="s">
        <v>33</v>
      </c>
      <c r="J4" s="98"/>
      <c r="K4" s="157"/>
      <c r="L4" s="157"/>
      <c r="M4" s="157"/>
    </row>
    <row r="5" spans="2:14" ht="6" customHeight="1" x14ac:dyDescent="0.3">
      <c r="E5" s="99"/>
      <c r="F5" s="99"/>
      <c r="G5" s="99"/>
      <c r="H5" s="99"/>
      <c r="I5" s="99"/>
      <c r="J5" s="99"/>
      <c r="K5" s="99"/>
      <c r="L5" s="99"/>
    </row>
    <row r="6" spans="2:14" ht="17.55" customHeight="1" x14ac:dyDescent="0.3">
      <c r="B6" s="159" t="s">
        <v>34</v>
      </c>
      <c r="C6" s="159"/>
      <c r="D6" s="94"/>
      <c r="E6" s="156"/>
      <c r="F6" s="156"/>
      <c r="G6" s="156"/>
      <c r="H6" s="16" t="s">
        <v>35</v>
      </c>
      <c r="I6" s="94"/>
      <c r="J6" s="94"/>
      <c r="K6" s="95"/>
      <c r="L6" s="157"/>
      <c r="M6" s="157"/>
    </row>
    <row r="7" spans="2:14" ht="15" thickBot="1" x14ac:dyDescent="0.35"/>
    <row r="8" spans="2:14" ht="42" customHeight="1" thickBot="1" x14ac:dyDescent="0.35">
      <c r="B8" s="102" t="s">
        <v>148</v>
      </c>
      <c r="C8" s="103"/>
      <c r="D8" s="104"/>
      <c r="E8" s="104"/>
      <c r="F8" s="104"/>
      <c r="G8" s="104"/>
      <c r="H8" s="104"/>
      <c r="I8" s="104"/>
      <c r="J8" s="104"/>
      <c r="K8" s="104"/>
      <c r="L8" s="104"/>
      <c r="M8" s="105"/>
    </row>
    <row r="9" spans="2:14" ht="32.549999999999997" customHeight="1" x14ac:dyDescent="0.3">
      <c r="B9" s="6" t="s">
        <v>47</v>
      </c>
      <c r="C9" s="80" t="s">
        <v>145</v>
      </c>
      <c r="D9" s="100" t="s">
        <v>4</v>
      </c>
      <c r="E9" s="101"/>
      <c r="F9" s="101"/>
      <c r="G9" s="101"/>
      <c r="H9" s="101"/>
      <c r="I9" s="101"/>
      <c r="J9" s="101"/>
      <c r="K9" s="101"/>
      <c r="L9" s="158"/>
      <c r="M9" s="7" t="s">
        <v>29</v>
      </c>
    </row>
    <row r="10" spans="2:14" ht="101.55" customHeight="1" x14ac:dyDescent="0.3">
      <c r="B10" s="46">
        <v>1</v>
      </c>
      <c r="C10" s="69" t="str">
        <f t="shared" ref="C10:C51" si="0">VLOOKUP(B10,KMMM_TG_Level3,2,FALSE)</f>
        <v>Procesos integrados</v>
      </c>
      <c r="D10" s="90" t="s">
        <v>213</v>
      </c>
      <c r="E10" s="88"/>
      <c r="F10" s="88"/>
      <c r="G10" s="88"/>
      <c r="H10" s="88"/>
      <c r="I10" s="88"/>
      <c r="J10" s="88"/>
      <c r="K10" s="88"/>
      <c r="L10" s="89"/>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87" t="s">
        <v>214</v>
      </c>
      <c r="E11" s="88"/>
      <c r="F11" s="88"/>
      <c r="G11" s="88"/>
      <c r="H11" s="88"/>
      <c r="I11" s="88"/>
      <c r="J11" s="88"/>
      <c r="K11" s="88"/>
      <c r="L11" s="89"/>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90" t="s">
        <v>215</v>
      </c>
      <c r="E12" s="88"/>
      <c r="F12" s="88"/>
      <c r="G12" s="88"/>
      <c r="H12" s="88"/>
      <c r="I12" s="88"/>
      <c r="J12" s="88"/>
      <c r="K12" s="88"/>
      <c r="L12" s="89"/>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87" t="s">
        <v>216</v>
      </c>
      <c r="E13" s="88"/>
      <c r="F13" s="88"/>
      <c r="G13" s="88"/>
      <c r="H13" s="88"/>
      <c r="I13" s="88"/>
      <c r="J13" s="88"/>
      <c r="K13" s="88"/>
      <c r="L13" s="89"/>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90" t="s">
        <v>217</v>
      </c>
      <c r="E14" s="88"/>
      <c r="F14" s="88"/>
      <c r="G14" s="88"/>
      <c r="H14" s="88"/>
      <c r="I14" s="88"/>
      <c r="J14" s="88"/>
      <c r="K14" s="88"/>
      <c r="L14" s="89"/>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87" t="s">
        <v>218</v>
      </c>
      <c r="E15" s="88"/>
      <c r="F15" s="88"/>
      <c r="G15" s="88"/>
      <c r="H15" s="88"/>
      <c r="I15" s="88"/>
      <c r="J15" s="88"/>
      <c r="K15" s="88"/>
      <c r="L15" s="89"/>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90" t="s">
        <v>219</v>
      </c>
      <c r="E16" s="88"/>
      <c r="F16" s="88"/>
      <c r="G16" s="88"/>
      <c r="H16" s="88"/>
      <c r="I16" s="88"/>
      <c r="J16" s="88"/>
      <c r="K16" s="88"/>
      <c r="L16" s="89"/>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87" t="s">
        <v>220</v>
      </c>
      <c r="E17" s="88"/>
      <c r="F17" s="88"/>
      <c r="G17" s="88"/>
      <c r="H17" s="88"/>
      <c r="I17" s="88"/>
      <c r="J17" s="88"/>
      <c r="K17" s="88"/>
      <c r="L17" s="89"/>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90" t="s">
        <v>221</v>
      </c>
      <c r="E18" s="88"/>
      <c r="F18" s="88"/>
      <c r="G18" s="88"/>
      <c r="H18" s="88"/>
      <c r="I18" s="88"/>
      <c r="J18" s="88"/>
      <c r="K18" s="88"/>
      <c r="L18" s="89"/>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87" t="s">
        <v>222</v>
      </c>
      <c r="E19" s="88"/>
      <c r="F19" s="88"/>
      <c r="G19" s="88"/>
      <c r="H19" s="88"/>
      <c r="I19" s="88"/>
      <c r="J19" s="88"/>
      <c r="K19" s="88"/>
      <c r="L19" s="89"/>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90" t="s">
        <v>223</v>
      </c>
      <c r="E20" s="88"/>
      <c r="F20" s="88"/>
      <c r="G20" s="88"/>
      <c r="H20" s="88"/>
      <c r="I20" s="88"/>
      <c r="J20" s="88"/>
      <c r="K20" s="88"/>
      <c r="L20" s="89"/>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87" t="s">
        <v>224</v>
      </c>
      <c r="E21" s="88"/>
      <c r="F21" s="88"/>
      <c r="G21" s="88"/>
      <c r="H21" s="88"/>
      <c r="I21" s="88"/>
      <c r="J21" s="88"/>
      <c r="K21" s="88"/>
      <c r="L21" s="89"/>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90" t="s">
        <v>225</v>
      </c>
      <c r="E22" s="88"/>
      <c r="F22" s="88"/>
      <c r="G22" s="88"/>
      <c r="H22" s="88"/>
      <c r="I22" s="88"/>
      <c r="J22" s="88"/>
      <c r="K22" s="88"/>
      <c r="L22" s="89"/>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87" t="s">
        <v>226</v>
      </c>
      <c r="E23" s="88"/>
      <c r="F23" s="88"/>
      <c r="G23" s="88"/>
      <c r="H23" s="88"/>
      <c r="I23" s="88"/>
      <c r="J23" s="88"/>
      <c r="K23" s="88"/>
      <c r="L23" s="89"/>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90" t="s">
        <v>227</v>
      </c>
      <c r="E24" s="88"/>
      <c r="F24" s="88"/>
      <c r="G24" s="88"/>
      <c r="H24" s="88"/>
      <c r="I24" s="88"/>
      <c r="J24" s="88"/>
      <c r="K24" s="88"/>
      <c r="L24" s="89"/>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87" t="s">
        <v>228</v>
      </c>
      <c r="E25" s="88"/>
      <c r="F25" s="88"/>
      <c r="G25" s="88"/>
      <c r="H25" s="88"/>
      <c r="I25" s="88"/>
      <c r="J25" s="88"/>
      <c r="K25" s="88"/>
      <c r="L25" s="89"/>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90" t="s">
        <v>229</v>
      </c>
      <c r="E26" s="88"/>
      <c r="F26" s="88"/>
      <c r="G26" s="88"/>
      <c r="H26" s="88"/>
      <c r="I26" s="88"/>
      <c r="J26" s="88"/>
      <c r="K26" s="88"/>
      <c r="L26" s="89"/>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87" t="s">
        <v>230</v>
      </c>
      <c r="E27" s="88"/>
      <c r="F27" s="88"/>
      <c r="G27" s="88"/>
      <c r="H27" s="88"/>
      <c r="I27" s="88"/>
      <c r="J27" s="88"/>
      <c r="K27" s="88"/>
      <c r="L27" s="89"/>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90" t="s">
        <v>231</v>
      </c>
      <c r="E28" s="88"/>
      <c r="F28" s="88"/>
      <c r="G28" s="88"/>
      <c r="H28" s="88"/>
      <c r="I28" s="88"/>
      <c r="J28" s="88"/>
      <c r="K28" s="88"/>
      <c r="L28" s="89"/>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87" t="s">
        <v>232</v>
      </c>
      <c r="E29" s="88"/>
      <c r="F29" s="88"/>
      <c r="G29" s="88"/>
      <c r="H29" s="88"/>
      <c r="I29" s="88"/>
      <c r="J29" s="88"/>
      <c r="K29" s="88"/>
      <c r="L29" s="89"/>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90" t="s">
        <v>233</v>
      </c>
      <c r="E30" s="88"/>
      <c r="F30" s="88"/>
      <c r="G30" s="88"/>
      <c r="H30" s="88"/>
      <c r="I30" s="88"/>
      <c r="J30" s="88"/>
      <c r="K30" s="88"/>
      <c r="L30" s="89"/>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87" t="s">
        <v>234</v>
      </c>
      <c r="E31" s="88"/>
      <c r="F31" s="88"/>
      <c r="G31" s="88"/>
      <c r="H31" s="88"/>
      <c r="I31" s="88"/>
      <c r="J31" s="88"/>
      <c r="K31" s="88"/>
      <c r="L31" s="89"/>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90" t="s">
        <v>235</v>
      </c>
      <c r="E32" s="88"/>
      <c r="F32" s="88"/>
      <c r="G32" s="88"/>
      <c r="H32" s="88"/>
      <c r="I32" s="88"/>
      <c r="J32" s="88"/>
      <c r="K32" s="88"/>
      <c r="L32" s="89"/>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87" t="s">
        <v>236</v>
      </c>
      <c r="E33" s="88"/>
      <c r="F33" s="88"/>
      <c r="G33" s="88"/>
      <c r="H33" s="88"/>
      <c r="I33" s="88"/>
      <c r="J33" s="88"/>
      <c r="K33" s="88"/>
      <c r="L33" s="89"/>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90" t="s">
        <v>237</v>
      </c>
      <c r="E34" s="88"/>
      <c r="F34" s="88"/>
      <c r="G34" s="88"/>
      <c r="H34" s="88"/>
      <c r="I34" s="88"/>
      <c r="J34" s="88"/>
      <c r="K34" s="88"/>
      <c r="L34" s="89"/>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87" t="s">
        <v>238</v>
      </c>
      <c r="E35" s="88"/>
      <c r="F35" s="88"/>
      <c r="G35" s="88"/>
      <c r="H35" s="88"/>
      <c r="I35" s="88"/>
      <c r="J35" s="88"/>
      <c r="K35" s="88"/>
      <c r="L35" s="89"/>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90" t="s">
        <v>239</v>
      </c>
      <c r="E36" s="88"/>
      <c r="F36" s="88"/>
      <c r="G36" s="88"/>
      <c r="H36" s="88"/>
      <c r="I36" s="88"/>
      <c r="J36" s="88"/>
      <c r="K36" s="88"/>
      <c r="L36" s="89"/>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87" t="s">
        <v>240</v>
      </c>
      <c r="E37" s="88"/>
      <c r="F37" s="88"/>
      <c r="G37" s="88"/>
      <c r="H37" s="88"/>
      <c r="I37" s="88"/>
      <c r="J37" s="88"/>
      <c r="K37" s="88"/>
      <c r="L37" s="89"/>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90" t="s">
        <v>241</v>
      </c>
      <c r="E38" s="88"/>
      <c r="F38" s="88"/>
      <c r="G38" s="88"/>
      <c r="H38" s="88"/>
      <c r="I38" s="88"/>
      <c r="J38" s="88"/>
      <c r="K38" s="88"/>
      <c r="L38" s="89"/>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87" t="s">
        <v>242</v>
      </c>
      <c r="E39" s="88"/>
      <c r="F39" s="88"/>
      <c r="G39" s="88"/>
      <c r="H39" s="88"/>
      <c r="I39" s="88"/>
      <c r="J39" s="88"/>
      <c r="K39" s="88"/>
      <c r="L39" s="89"/>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90" t="s">
        <v>243</v>
      </c>
      <c r="E40" s="88"/>
      <c r="F40" s="88"/>
      <c r="G40" s="88"/>
      <c r="H40" s="88"/>
      <c r="I40" s="88"/>
      <c r="J40" s="88"/>
      <c r="K40" s="88"/>
      <c r="L40" s="89"/>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87" t="s">
        <v>244</v>
      </c>
      <c r="E41" s="88"/>
      <c r="F41" s="88"/>
      <c r="G41" s="88"/>
      <c r="H41" s="88"/>
      <c r="I41" s="88"/>
      <c r="J41" s="88"/>
      <c r="K41" s="88"/>
      <c r="L41" s="89"/>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90" t="s">
        <v>245</v>
      </c>
      <c r="E42" s="88"/>
      <c r="F42" s="88"/>
      <c r="G42" s="88"/>
      <c r="H42" s="88"/>
      <c r="I42" s="88"/>
      <c r="J42" s="88"/>
      <c r="K42" s="88"/>
      <c r="L42" s="89"/>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87" t="s">
        <v>246</v>
      </c>
      <c r="E43" s="88"/>
      <c r="F43" s="88"/>
      <c r="G43" s="88"/>
      <c r="H43" s="88"/>
      <c r="I43" s="88"/>
      <c r="J43" s="88"/>
      <c r="K43" s="88"/>
      <c r="L43" s="89"/>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90" t="s">
        <v>247</v>
      </c>
      <c r="E44" s="88"/>
      <c r="F44" s="88"/>
      <c r="G44" s="88"/>
      <c r="H44" s="88"/>
      <c r="I44" s="88"/>
      <c r="J44" s="88"/>
      <c r="K44" s="88"/>
      <c r="L44" s="89"/>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87" t="s">
        <v>248</v>
      </c>
      <c r="E45" s="88"/>
      <c r="F45" s="88"/>
      <c r="G45" s="88"/>
      <c r="H45" s="88"/>
      <c r="I45" s="88"/>
      <c r="J45" s="88"/>
      <c r="K45" s="88"/>
      <c r="L45" s="89"/>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90" t="s">
        <v>249</v>
      </c>
      <c r="E46" s="88"/>
      <c r="F46" s="88"/>
      <c r="G46" s="88"/>
      <c r="H46" s="88"/>
      <c r="I46" s="88"/>
      <c r="J46" s="88"/>
      <c r="K46" s="88"/>
      <c r="L46" s="89"/>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87" t="s">
        <v>250</v>
      </c>
      <c r="E47" s="88"/>
      <c r="F47" s="88"/>
      <c r="G47" s="88"/>
      <c r="H47" s="88"/>
      <c r="I47" s="88"/>
      <c r="J47" s="88"/>
      <c r="K47" s="88"/>
      <c r="L47" s="89"/>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90" t="s">
        <v>251</v>
      </c>
      <c r="E48" s="88"/>
      <c r="F48" s="88"/>
      <c r="G48" s="88"/>
      <c r="H48" s="88"/>
      <c r="I48" s="88"/>
      <c r="J48" s="88"/>
      <c r="K48" s="88"/>
      <c r="L48" s="89"/>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87" t="s">
        <v>252</v>
      </c>
      <c r="E49" s="88"/>
      <c r="F49" s="88"/>
      <c r="G49" s="88"/>
      <c r="H49" s="88"/>
      <c r="I49" s="88"/>
      <c r="J49" s="88"/>
      <c r="K49" s="88"/>
      <c r="L49" s="89"/>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90" t="s">
        <v>253</v>
      </c>
      <c r="E50" s="88"/>
      <c r="F50" s="88"/>
      <c r="G50" s="88"/>
      <c r="H50" s="88"/>
      <c r="I50" s="88"/>
      <c r="J50" s="88"/>
      <c r="K50" s="88"/>
      <c r="L50" s="89"/>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109" t="s">
        <v>254</v>
      </c>
      <c r="E51" s="110"/>
      <c r="F51" s="110"/>
      <c r="G51" s="110"/>
      <c r="H51" s="110"/>
      <c r="I51" s="110"/>
      <c r="J51" s="110"/>
      <c r="K51" s="110"/>
      <c r="L51" s="111"/>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108" t="s">
        <v>145</v>
      </c>
      <c r="E54" s="108"/>
      <c r="F54" s="108"/>
      <c r="G54" s="10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60" t="s">
        <v>138</v>
      </c>
      <c r="E55" s="161"/>
      <c r="F55" s="161" t="s">
        <v>273</v>
      </c>
      <c r="G55" s="162"/>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60" t="s">
        <v>139</v>
      </c>
      <c r="E56" s="161"/>
      <c r="F56" s="161" t="s">
        <v>274</v>
      </c>
      <c r="G56" s="162"/>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60" t="s">
        <v>140</v>
      </c>
      <c r="E57" s="161"/>
      <c r="F57" s="161" t="s">
        <v>275</v>
      </c>
      <c r="G57" s="162"/>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60" t="s">
        <v>141</v>
      </c>
      <c r="E58" s="161"/>
      <c r="F58" s="161" t="s">
        <v>276</v>
      </c>
      <c r="G58" s="162"/>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60" t="s">
        <v>142</v>
      </c>
      <c r="E59" s="161"/>
      <c r="F59" s="161" t="s">
        <v>277</v>
      </c>
      <c r="G59" s="162"/>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60" t="s">
        <v>143</v>
      </c>
      <c r="E60" s="161"/>
      <c r="F60" s="161" t="s">
        <v>278</v>
      </c>
      <c r="G60" s="162"/>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2022-10-28T01:00:50Z</dcterms:modified>
</cp:coreProperties>
</file>